
<file path=[Content_Types].xml><?xml version="1.0" encoding="utf-8"?>
<Types xmlns="http://schemas.openxmlformats.org/package/2006/content-types">
  <Default Extension="bin" ContentType="application/vnd.openxmlformats-officedocument.spreadsheetml.printerSettings"/>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comments1.xml" ContentType="application/vnd.openxmlformats-officedocument.spreadsheetml.comments+xml"/>
  <Override PartName="/xl/drawings/drawing2.xml" ContentType="application/vnd.openxmlformats-officedocument.drawing+xml"/>
  <Override PartName="/xl/embeddings/oleObject3.bin" ContentType="application/vnd.openxmlformats-officedocument.oleObject"/>
  <Override PartName="/xl/embeddings/oleObject4.bin" ContentType="application/vnd.openxmlformats-officedocument.oleObject"/>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embeddings/oleObject5.bin" ContentType="application/vnd.openxmlformats-officedocument.oleObject"/>
  <Override PartName="/xl/comments3.xml" ContentType="application/vnd.openxmlformats-officedocument.spreadsheetml.comments+xml"/>
  <Override PartName="/xl/drawings/drawing5.xml" ContentType="application/vnd.openxmlformats-officedocument.drawing+xml"/>
  <Override PartName="/xl/embeddings/oleObject6.bin" ContentType="application/vnd.openxmlformats-officedocument.oleObject"/>
  <Override PartName="/xl/comments4.xml" ContentType="application/vnd.openxmlformats-officedocument.spreadsheetml.comments+xml"/>
  <Override PartName="/xl/drawings/drawing6.xml" ContentType="application/vnd.openxmlformats-officedocument.drawing+xml"/>
  <Override PartName="/xl/embeddings/oleObject7.bin" ContentType="application/vnd.openxmlformats-officedocument.oleObject"/>
  <Override PartName="/xl/comments5.xml" ContentType="application/vnd.openxmlformats-officedocument.spreadsheetml.comments+xml"/>
  <Override PartName="/xl/drawings/drawing7.xml" ContentType="application/vnd.openxmlformats-officedocument.drawing+xml"/>
  <Override PartName="/xl/embeddings/oleObject8.bin" ContentType="application/vnd.openxmlformats-officedocument.oleObject"/>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omments8.xml" ContentType="application/vnd.openxmlformats-officedocument.spreadsheetml.comments+xml"/>
  <Override PartName="/xl/drawings/drawing11.xml" ContentType="application/vnd.openxmlformats-officedocument.drawing+xml"/>
  <Override PartName="/xl/comments9.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228"/>
  <workbookPr defaultThemeVersion="124226"/>
  <mc:AlternateContent xmlns:mc="http://schemas.openxmlformats.org/markup-compatibility/2006">
    <mc:Choice Requires="x15">
      <x15ac:absPath xmlns:x15ac="http://schemas.microsoft.com/office/spreadsheetml/2010/11/ac" url="C:\Users\EHS Consult\Documents\Georgi\UCM\Publications\RM Tools\Chapters\Chapter 7 Risk Treatment\"/>
    </mc:Choice>
  </mc:AlternateContent>
  <xr:revisionPtr revIDLastSave="0" documentId="13_ncr:1_{45C48523-277C-486D-BE65-8D2D0D655DD6}" xr6:coauthVersionLast="34" xr6:coauthVersionMax="34" xr10:uidLastSave="{00000000-0000-0000-0000-000000000000}"/>
  <bookViews>
    <workbookView xWindow="120" yWindow="120" windowWidth="15135" windowHeight="9300" firstSheet="2" activeTab="2" xr2:uid="{00000000-000D-0000-FFFF-FFFF00000000}"/>
  </bookViews>
  <sheets>
    <sheet name="Cost Savings" sheetId="1" state="hidden" r:id="rId1"/>
    <sheet name="Expanded ROHSEI" sheetId="2" state="hidden" r:id="rId2"/>
    <sheet name="Main Menu" sheetId="11" r:id="rId3"/>
    <sheet name="CBA ROI" sheetId="5" r:id="rId4"/>
    <sheet name="NPV Simple" sheetId="3" r:id="rId5"/>
    <sheet name="Payback Period" sheetId="4" r:id="rId6"/>
    <sheet name="IRR" sheetId="6" r:id="rId7"/>
    <sheet name="Compare Proposal" sheetId="7" r:id="rId8"/>
    <sheet name="ROI Multiple" sheetId="8" r:id="rId9"/>
    <sheet name=" CBA v2" sheetId="9" r:id="rId10"/>
    <sheet name="FA Sum2" sheetId="10" r:id="rId11"/>
  </sheets>
  <externalReferences>
    <externalReference r:id="rId12"/>
    <externalReference r:id="rId13"/>
    <externalReference r:id="rId14"/>
  </externalReferences>
  <definedNames>
    <definedName name="CategoryList">[1]!Categories[Category]</definedName>
    <definedName name="cfProblem" localSheetId="9">((MAX(IFERROR(MATCH({"a","a/r"},'[2]RACI Charts'!1:1,0),0))=0) +  (MAX(IFERROR(MATCH({"a/r","r","r/c"},'[2]RACI Charts'!1:1,0),0))=0)) * (COUNTA('[2]RACI Charts'!1:1)&gt;2)</definedName>
    <definedName name="cfProblem" localSheetId="10">((MAX(IFERROR(MATCH({"a","a/r"},'[2]RACI Charts'!1:1,0),0))=0) +  (MAX(IFERROR(MATCH({"a/r","r","r/c"},'[2]RACI Charts'!1:1,0),0))=0)) * (COUNTA('[2]RACI Charts'!1:1)&gt;2)</definedName>
    <definedName name="cfProblem">((MAX(IFERROR(MATCH({"a","a/r"},'[2]RACI Charts'!1:1,0),0))=0) +  (MAX(IFERROR(MATCH({"a/r","r","r/c"},'[2]RACI Charts'!1:1,0),0))=0)) * (COUNTA('[2]RACI Charts'!1:1)&gt;2)</definedName>
    <definedName name="EmployeeList">[1]!Employees[Employee]</definedName>
    <definedName name="FlagPercent">'[1]Project Tracker'!$F$2</definedName>
    <definedName name="lstToDoHighlights">'[3]Settings &amp; Calculations'!$E$5:$E$15</definedName>
    <definedName name="valHEnd">'[3]Settings &amp; Calculations'!$C$19</definedName>
    <definedName name="valHStart">'[3]Settings &amp; Calculations'!$C$18</definedName>
  </definedNames>
  <calcPr calcId="179017"/>
  <customWorkbookViews>
    <customWorkbookView name="Ivan Popov - Personal View" guid="{A5BA684A-5ACB-4CDB-BFBD-9110557F0E2C}" mergeInterval="0" personalView="1" maximized="1" windowWidth="1020" windowHeight="629" activeSheetId="2"/>
    <customWorkbookView name="GIP - Personal View" guid="{89AE527E-2782-46F7-AF59-1EF68D7B32D3}" mergeInterval="0" personalView="1" maximized="1" windowWidth="1276" windowHeight="582" activeSheetId="2"/>
  </customWorkbookViews>
  <fileRecoveryPr autoRecover="0"/>
</workbook>
</file>

<file path=xl/calcChain.xml><?xml version="1.0" encoding="utf-8"?>
<calcChain xmlns="http://schemas.openxmlformats.org/spreadsheetml/2006/main">
  <c r="I17" i="5" l="1"/>
  <c r="T21" i="10" l="1"/>
  <c r="S21" i="10"/>
  <c r="R21" i="10"/>
  <c r="Q21" i="10"/>
  <c r="P21" i="10"/>
  <c r="O21" i="10"/>
  <c r="N21" i="10"/>
  <c r="M21" i="10"/>
  <c r="F19" i="10"/>
  <c r="F21" i="10" s="1"/>
  <c r="F23" i="10" s="1"/>
  <c r="G12" i="10"/>
  <c r="F12" i="10"/>
  <c r="K11" i="10"/>
  <c r="H10" i="10"/>
  <c r="I10" i="10" s="1"/>
  <c r="K22" i="9"/>
  <c r="B22" i="9"/>
  <c r="L12" i="9"/>
  <c r="C12" i="9"/>
  <c r="L11" i="9"/>
  <c r="C11" i="9"/>
  <c r="L10" i="9"/>
  <c r="C10" i="9"/>
  <c r="L9" i="9"/>
  <c r="C9" i="9"/>
  <c r="L8" i="9"/>
  <c r="L22" i="9" s="1"/>
  <c r="C8" i="9"/>
  <c r="C22" i="9" s="1"/>
  <c r="L24" i="9" s="1"/>
  <c r="G16" i="10" s="1"/>
  <c r="G19" i="10" s="1"/>
  <c r="H12" i="10" l="1"/>
  <c r="H16" i="10"/>
  <c r="I16" i="10" s="1"/>
  <c r="G21" i="10"/>
  <c r="G23" i="10" s="1"/>
  <c r="E35" i="10" s="1"/>
  <c r="J10" i="10"/>
  <c r="J12" i="10" s="1"/>
  <c r="E30" i="10" s="1"/>
  <c r="I12" i="10"/>
  <c r="G26" i="9"/>
  <c r="I26" i="9" s="1"/>
  <c r="H19" i="10" l="1"/>
  <c r="H21" i="10" s="1"/>
  <c r="J16" i="10"/>
  <c r="I19" i="10"/>
  <c r="I21" i="10" s="1"/>
  <c r="K10" i="10"/>
  <c r="H23" i="10"/>
  <c r="F35" i="10"/>
  <c r="C12" i="8"/>
  <c r="C9" i="8"/>
  <c r="C3" i="8"/>
  <c r="I23" i="10" l="1"/>
  <c r="K16" i="10"/>
  <c r="J19" i="10"/>
  <c r="J21" i="10" s="1"/>
  <c r="C17" i="7"/>
  <c r="J23" i="10" l="1"/>
  <c r="K19" i="10"/>
  <c r="L16" i="10"/>
  <c r="L19" i="10" s="1"/>
  <c r="L21" i="10" s="1"/>
  <c r="C6" i="7"/>
  <c r="F6" i="7"/>
  <c r="F7" i="7" s="1"/>
  <c r="I6" i="7"/>
  <c r="I7" i="7" s="1"/>
  <c r="L6" i="7"/>
  <c r="L7" i="7" s="1"/>
  <c r="C7" i="7"/>
  <c r="D7" i="7" s="1"/>
  <c r="C13" i="7"/>
  <c r="C15" i="7" s="1"/>
  <c r="F13" i="7"/>
  <c r="F15" i="7" s="1"/>
  <c r="I13" i="7"/>
  <c r="I15" i="7" s="1"/>
  <c r="L13" i="7"/>
  <c r="L15" i="7" s="1"/>
  <c r="C14" i="7"/>
  <c r="F14" i="7"/>
  <c r="I14" i="7"/>
  <c r="L14" i="7"/>
  <c r="C22" i="6"/>
  <c r="C17" i="5"/>
  <c r="F17" i="5"/>
  <c r="D15" i="4"/>
  <c r="D18" i="3"/>
  <c r="D20" i="3"/>
  <c r="D27" i="3"/>
  <c r="D29" i="3"/>
  <c r="J6" i="2"/>
  <c r="J14" i="2"/>
  <c r="J24" i="1"/>
  <c r="G32" i="1"/>
  <c r="D19" i="5" l="1"/>
  <c r="U16" i="10"/>
  <c r="K21" i="10"/>
  <c r="E31" i="10"/>
  <c r="E32" i="10" s="1"/>
  <c r="E36" i="10" s="1"/>
  <c r="D21" i="5"/>
  <c r="F21" i="5" s="1"/>
  <c r="J7" i="7"/>
  <c r="I8" i="7"/>
  <c r="J8" i="7" s="1"/>
  <c r="C8" i="7"/>
  <c r="D8" i="7" s="1"/>
  <c r="L8" i="7"/>
  <c r="M8" i="7" s="1"/>
  <c r="M7" i="7"/>
  <c r="F8" i="7"/>
  <c r="G8" i="7" s="1"/>
  <c r="G7" i="7"/>
  <c r="E15" i="4"/>
  <c r="E40" i="10" l="1"/>
  <c r="U21" i="10"/>
  <c r="K23" i="10"/>
  <c r="I9" i="7"/>
  <c r="J9" i="7" s="1"/>
  <c r="C9" i="7"/>
  <c r="D9" i="7" s="1"/>
  <c r="L9" i="7"/>
  <c r="M9" i="7" s="1"/>
  <c r="F15" i="4"/>
  <c r="F17" i="4" s="1"/>
  <c r="F9" i="7"/>
  <c r="G9" i="7" s="1"/>
  <c r="E17" i="4"/>
  <c r="L23" i="10" l="1"/>
  <c r="M23" i="10" s="1"/>
  <c r="N23" i="10" s="1"/>
  <c r="O23" i="10" s="1"/>
  <c r="P23" i="10" s="1"/>
  <c r="Q23" i="10" s="1"/>
  <c r="R23" i="10" s="1"/>
  <c r="S23" i="10" s="1"/>
  <c r="T23" i="10" s="1"/>
  <c r="I35" i="10"/>
  <c r="C10" i="7"/>
  <c r="D10" i="7" s="1"/>
  <c r="I10" i="7"/>
  <c r="G15" i="4"/>
  <c r="G17" i="4" s="1"/>
  <c r="F10" i="7"/>
  <c r="G10" i="7" s="1"/>
  <c r="L10" i="7"/>
  <c r="J35" i="10" l="1"/>
  <c r="C11" i="7"/>
  <c r="D11" i="7" s="1"/>
  <c r="I11" i="7"/>
  <c r="J11" i="7" s="1"/>
  <c r="J10" i="7"/>
  <c r="L11" i="7"/>
  <c r="M11" i="7" s="1"/>
  <c r="F11" i="7"/>
  <c r="G11" i="7" s="1"/>
  <c r="M10" i="7"/>
  <c r="H15" i="4"/>
  <c r="I15" i="4" l="1"/>
  <c r="I17" i="4" s="1"/>
  <c r="H1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GIP</author>
    <author>georgi.popov</author>
  </authors>
  <commentList>
    <comment ref="A1" authorId="0" shapeId="0" xr:uid="{00000000-0006-0000-0000-000001000000}">
      <text>
        <r>
          <rPr>
            <b/>
            <sz val="8"/>
            <color indexed="81"/>
            <rFont val="Tahoma"/>
            <family val="2"/>
          </rPr>
          <t>The EHS Return on Investment is that the cost of Safety-related loss plus the cost of Safety Management programs and activities. Gross cost savings from Safety programs or activities would be the cost of Safety related loss before the program or activity minus the cost of Safety-related loss after the Safety program or activity. That was depicted in Return on Health, Safety and Environmental Investment (ROHSEI) as:
Ref. AIHA VoP p.9</t>
        </r>
      </text>
    </comment>
    <comment ref="K3" authorId="1" shapeId="0" xr:uid="{00000000-0006-0000-0000-000002000000}">
      <text>
        <r>
          <rPr>
            <b/>
            <sz val="8"/>
            <color indexed="81"/>
            <rFont val="Tahoma"/>
            <family val="2"/>
          </rPr>
          <t>The IH is that the cost of IH is the cost of IH-related loss plus the cost of IH programs and activities. Gross cost savings from IH programs or activities would be the cost of IH related loss before the program or activity minus the cost of IH-related loss after the IH program or activity. That was depicted in ROHSEI as:
Ref. AIHA VoP p.9</t>
        </r>
      </text>
    </comment>
    <comment ref="B24" authorId="0" shapeId="0" xr:uid="{00000000-0006-0000-0000-000003000000}">
      <text>
        <r>
          <rPr>
            <b/>
            <sz val="8"/>
            <color indexed="81"/>
            <rFont val="Tahoma"/>
            <family val="2"/>
          </rPr>
          <t>Total Annual Incident Costs - Current Situation</t>
        </r>
      </text>
    </comment>
    <comment ref="B25" authorId="0" shapeId="0" xr:uid="{00000000-0006-0000-0000-000004000000}">
      <text>
        <r>
          <rPr>
            <b/>
            <sz val="8"/>
            <color indexed="81"/>
            <rFont val="Tahoma"/>
            <family val="2"/>
          </rPr>
          <t>Total Annual Incident Costs Scenario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GIP</author>
  </authors>
  <commentList>
    <comment ref="B1" authorId="0" shapeId="0" xr:uid="{00000000-0006-0000-0100-000001000000}">
      <text>
        <r>
          <rPr>
            <b/>
            <sz val="8"/>
            <color indexed="81"/>
            <rFont val="Tahoma"/>
            <family val="2"/>
          </rPr>
          <t>Return on Health, Safety and Environmental Investments (ROHSEI) is a tool used to analyze the estimated costs and returns of proposed health, safety, and environmental investments and decisions.</t>
        </r>
      </text>
    </comment>
    <comment ref="F2" authorId="1" shapeId="0" xr:uid="{00000000-0006-0000-0100-000002000000}">
      <text>
        <r>
          <rPr>
            <b/>
            <sz val="8"/>
            <color indexed="81"/>
            <rFont val="Tahoma"/>
            <family val="2"/>
          </rPr>
          <t>Return on Health, Safety and Environmental Investments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GIP</author>
  </authors>
  <commentList>
    <comment ref="A1" authorId="0" shapeId="0" xr:uid="{00000000-0006-0000-0400-000001000000}">
      <text>
        <r>
          <rPr>
            <b/>
            <sz val="8"/>
            <color indexed="81"/>
            <rFont val="Tahoma"/>
            <family val="2"/>
          </rPr>
          <t>Return on Investment is a widely used term with multiple definitions in the field of accounting. Examples of the various types of returns on investments include Return on Invested Capital, Return on Capital Employed, Return on Total Assets, and Return on Net Worth. Therefore, it is important that the methods for calculating the measure are clearly explained in the business case report. For the purposes of this effort, the Simple ROI is less of an accounting term than a generalized term for the expected value of an investment in terms of added revenue or profits, or averted expenses.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GIP</author>
  </authors>
  <commentList>
    <comment ref="A1" authorId="0" shapeId="0" xr:uid="{00000000-0006-0000-0200-000001000000}">
      <text>
        <r>
          <rPr>
            <b/>
            <sz val="8"/>
            <color indexed="81"/>
            <rFont val="Tahoma"/>
            <family val="2"/>
          </rPr>
          <t>Net Present Value (NPV) is the sum of the discounted values of a cash flow stream of net benefits (benefits – costs) over time. Mathematically it is represented as: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GIP</author>
  </authors>
  <commentList>
    <comment ref="A1" authorId="0" shapeId="0" xr:uid="{00000000-0006-0000-0300-000001000000}">
      <text>
        <r>
          <rPr>
            <b/>
            <sz val="8"/>
            <color indexed="81"/>
            <rFont val="Tahoma"/>
            <family val="2"/>
          </rPr>
          <t>Payback Period is length of time needed to recoup an investment through the expected cash flows from the investment and is generally expressed in years. In other words, how long does it take for the intervention to pay for itself?</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GIP</author>
  </authors>
  <commentList>
    <comment ref="A1" authorId="0" shapeId="0" xr:uid="{00000000-0006-0000-0500-000001000000}">
      <text>
        <r>
          <rPr>
            <b/>
            <sz val="8"/>
            <color indexed="81"/>
            <rFont val="Tahoma"/>
            <family val="2"/>
          </rPr>
          <t>Internal Rate of Return (IRR) is the discount rate at which the NPV is zero and is generally considered a simplified alternative to NPV. IRR takes into account the time value of money by considering the cash flows over the lifetime of a program or intervention.</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EHS Consult</author>
  </authors>
  <commentList>
    <comment ref="B2" authorId="0" shapeId="0" xr:uid="{00000000-0006-0000-0600-000001000000}">
      <text>
        <r>
          <rPr>
            <b/>
            <sz val="9"/>
            <color indexed="81"/>
            <rFont val="Tahoma"/>
            <family val="2"/>
          </rPr>
          <t xml:space="preserve">Investopedia: A simple explanation of the discount rate used in DCF analysis is as follows. Let's say you expect $1,000 in one year. To determine the present value of this $1,000 (what it is worth to you today), you would need to discount it by a particular interest rate. Assuming a discount rate of 10%, the $1,000 in a year's time would be equivalent to $909.09 to you today (1,000 / [1.00 + 0.10]). If you expect to receive the $1,000 in two years, its present value would be $826.45.
Read more: Discount Rate http://www.investopedia.com/terms/d/discountrate.asp#ixzz4hGJyzP6j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GIP</author>
  </authors>
  <commentList>
    <comment ref="B2" authorId="0" shapeId="0" xr:uid="{9BD48FE2-CFB5-4B68-83D5-D333B65738AB}">
      <text>
        <r>
          <rPr>
            <b/>
            <i/>
            <sz val="8"/>
            <color indexed="81"/>
            <rFont val="Tahoma"/>
            <family val="2"/>
          </rPr>
          <t>Return on Investment is a widely used term with multiple definitions in the field of accounting. Examples of the various types of returns on investments include Return on Invested Capital, Return on Capital Employed, Return on Total Assets, and Return on Net Worth. Therefore, it is important that the methods for calculating the measure are clearly explained in the business case report. For the purposes of this effort, the Simple ROI is less of an accounting term than a generalized term for the expected value of an investment in terms of added revenue or profits, or averted expenses.</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Georgi Popov</author>
  </authors>
  <commentList>
    <comment ref="E9" authorId="0" shapeId="0" xr:uid="{FD81C976-431E-4250-A6E2-C4DED4097C93}">
      <text>
        <r>
          <rPr>
            <b/>
            <sz val="8"/>
            <color indexed="81"/>
            <rFont val="Tahoma"/>
            <family val="2"/>
          </rPr>
          <t>Georgi Popov:</t>
        </r>
        <r>
          <rPr>
            <sz val="8"/>
            <color indexed="81"/>
            <rFont val="Tahoma"/>
            <family val="2"/>
          </rPr>
          <t xml:space="preserve">
PC System installed</t>
        </r>
      </text>
    </comment>
  </commentList>
</comments>
</file>

<file path=xl/sharedStrings.xml><?xml version="1.0" encoding="utf-8"?>
<sst xmlns="http://schemas.openxmlformats.org/spreadsheetml/2006/main" count="349" uniqueCount="225">
  <si>
    <t>-</t>
  </si>
  <si>
    <t>OR</t>
  </si>
  <si>
    <t>TAIC Scenario=</t>
  </si>
  <si>
    <t>TAIC Current Situation =</t>
  </si>
  <si>
    <t>Scenario Cost Per Incident =</t>
  </si>
  <si>
    <t>Scenario # Incidents Per Year =</t>
  </si>
  <si>
    <t>Incident Benefit =</t>
  </si>
  <si>
    <t>Cur. # Incidents Per Year =</t>
  </si>
  <si>
    <t>Cur. Cost Per Incident =</t>
  </si>
  <si>
    <t>Expanded ROHSEI Framework</t>
  </si>
  <si>
    <t>(</t>
  </si>
  <si>
    <t>)</t>
  </si>
  <si>
    <t>=</t>
  </si>
  <si>
    <t>Net Savings</t>
  </si>
  <si>
    <t>Net Saving</t>
  </si>
  <si>
    <t>+</t>
  </si>
  <si>
    <t>New Revenue</t>
  </si>
  <si>
    <t>Other Benefits</t>
  </si>
  <si>
    <t>Value</t>
  </si>
  <si>
    <t>Net Savings =</t>
  </si>
  <si>
    <t>Net Saving =</t>
  </si>
  <si>
    <t>New Revenue =</t>
  </si>
  <si>
    <t>Other Benefits =</t>
  </si>
  <si>
    <t>Value =</t>
  </si>
  <si>
    <t>Net Present Value (NPV)</t>
  </si>
  <si>
    <t xml:space="preserve">For t=3, NPV = </t>
  </si>
  <si>
    <r>
      <t>A</t>
    </r>
    <r>
      <rPr>
        <vertAlign val="subscript"/>
        <sz val="12"/>
        <rFont val="Times New Roman"/>
        <family val="1"/>
      </rPr>
      <t xml:space="preserve">t0 </t>
    </r>
    <r>
      <rPr>
        <sz val="12"/>
        <rFont val="Times New Roman"/>
        <family val="1"/>
      </rPr>
      <t>=</t>
    </r>
  </si>
  <si>
    <r>
      <t>A</t>
    </r>
    <r>
      <rPr>
        <vertAlign val="subscript"/>
        <sz val="12"/>
        <rFont val="Times New Roman"/>
        <family val="1"/>
      </rPr>
      <t xml:space="preserve">t1 </t>
    </r>
    <r>
      <rPr>
        <sz val="12"/>
        <rFont val="Times New Roman"/>
        <family val="1"/>
      </rPr>
      <t>=</t>
    </r>
  </si>
  <si>
    <r>
      <t>A</t>
    </r>
    <r>
      <rPr>
        <vertAlign val="subscript"/>
        <sz val="12"/>
        <rFont val="Times New Roman"/>
        <family val="1"/>
      </rPr>
      <t xml:space="preserve">t2 </t>
    </r>
    <r>
      <rPr>
        <sz val="12"/>
        <rFont val="Times New Roman"/>
        <family val="1"/>
      </rPr>
      <t>=</t>
    </r>
  </si>
  <si>
    <r>
      <t>A</t>
    </r>
    <r>
      <rPr>
        <vertAlign val="subscript"/>
        <sz val="12"/>
        <rFont val="Times New Roman"/>
        <family val="1"/>
      </rPr>
      <t xml:space="preserve">t3 </t>
    </r>
    <r>
      <rPr>
        <sz val="12"/>
        <rFont val="Times New Roman"/>
        <family val="1"/>
      </rPr>
      <t>=</t>
    </r>
  </si>
  <si>
    <r>
      <t>A</t>
    </r>
    <r>
      <rPr>
        <vertAlign val="subscript"/>
        <sz val="12"/>
        <rFont val="Times New Roman"/>
        <family val="1"/>
      </rPr>
      <t xml:space="preserve">t4 </t>
    </r>
    <r>
      <rPr>
        <sz val="12"/>
        <rFont val="Times New Roman"/>
        <family val="1"/>
      </rPr>
      <t>=</t>
    </r>
  </si>
  <si>
    <r>
      <t>A</t>
    </r>
    <r>
      <rPr>
        <vertAlign val="subscript"/>
        <sz val="12"/>
        <rFont val="Times New Roman"/>
        <family val="1"/>
      </rPr>
      <t xml:space="preserve">t5 </t>
    </r>
    <r>
      <rPr>
        <sz val="12"/>
        <rFont val="Times New Roman"/>
        <family val="1"/>
      </rPr>
      <t>=</t>
    </r>
  </si>
  <si>
    <t xml:space="preserve">For t=5, NPV = </t>
  </si>
  <si>
    <r>
      <t>DF</t>
    </r>
    <r>
      <rPr>
        <vertAlign val="subscript"/>
        <sz val="12"/>
        <rFont val="Times New Roman"/>
        <family val="1"/>
      </rPr>
      <t>0</t>
    </r>
    <r>
      <rPr>
        <sz val="12"/>
        <rFont val="Times New Roman"/>
        <family val="1"/>
      </rPr>
      <t xml:space="preserve"> =</t>
    </r>
  </si>
  <si>
    <r>
      <t>DF</t>
    </r>
    <r>
      <rPr>
        <vertAlign val="subscript"/>
        <sz val="12"/>
        <rFont val="Times New Roman"/>
        <family val="1"/>
      </rPr>
      <t>1</t>
    </r>
    <r>
      <rPr>
        <sz val="12"/>
        <rFont val="Times New Roman"/>
        <family val="1"/>
      </rPr>
      <t xml:space="preserve"> =</t>
    </r>
  </si>
  <si>
    <r>
      <t>DF</t>
    </r>
    <r>
      <rPr>
        <vertAlign val="subscript"/>
        <sz val="12"/>
        <rFont val="Times New Roman"/>
        <family val="1"/>
      </rPr>
      <t>2</t>
    </r>
    <r>
      <rPr>
        <sz val="12"/>
        <rFont val="Times New Roman"/>
        <family val="1"/>
      </rPr>
      <t xml:space="preserve"> =</t>
    </r>
  </si>
  <si>
    <r>
      <t>DF</t>
    </r>
    <r>
      <rPr>
        <vertAlign val="subscript"/>
        <sz val="12"/>
        <rFont val="Times New Roman"/>
        <family val="1"/>
      </rPr>
      <t>3</t>
    </r>
    <r>
      <rPr>
        <sz val="12"/>
        <rFont val="Times New Roman"/>
        <family val="1"/>
      </rPr>
      <t xml:space="preserve"> =</t>
    </r>
  </si>
  <si>
    <r>
      <t>DF</t>
    </r>
    <r>
      <rPr>
        <vertAlign val="subscript"/>
        <sz val="12"/>
        <rFont val="Times New Roman"/>
        <family val="1"/>
      </rPr>
      <t>4</t>
    </r>
    <r>
      <rPr>
        <sz val="12"/>
        <rFont val="Times New Roman"/>
        <family val="1"/>
      </rPr>
      <t xml:space="preserve"> =</t>
    </r>
  </si>
  <si>
    <r>
      <t>DF</t>
    </r>
    <r>
      <rPr>
        <vertAlign val="subscript"/>
        <sz val="12"/>
        <rFont val="Times New Roman"/>
        <family val="1"/>
      </rPr>
      <t>5</t>
    </r>
    <r>
      <rPr>
        <sz val="12"/>
        <rFont val="Times New Roman"/>
        <family val="1"/>
      </rPr>
      <t xml:space="preserve"> =</t>
    </r>
  </si>
  <si>
    <r>
      <t>i</t>
    </r>
    <r>
      <rPr>
        <sz val="12"/>
        <rFont val="Times New Roman"/>
        <family val="1"/>
      </rPr>
      <t xml:space="preserve"> =</t>
    </r>
  </si>
  <si>
    <t>*These calculations will differ slightly from above due to rounding of the discount factor.</t>
  </si>
  <si>
    <t>Payback Period</t>
  </si>
  <si>
    <t xml:space="preserve">Comulative Net Cash Flow = </t>
  </si>
  <si>
    <r>
      <t>A</t>
    </r>
    <r>
      <rPr>
        <vertAlign val="subscript"/>
        <sz val="12"/>
        <rFont val="Times New Roman"/>
        <family val="1"/>
      </rPr>
      <t xml:space="preserve">t </t>
    </r>
    <r>
      <rPr>
        <sz val="12"/>
        <rFont val="Times New Roman"/>
        <family val="1"/>
      </rPr>
      <t>=</t>
    </r>
  </si>
  <si>
    <t xml:space="preserve">* Payback Date is in years.  </t>
  </si>
  <si>
    <t xml:space="preserve">  The first year starts the minute the project is finished </t>
  </si>
  <si>
    <t xml:space="preserve">  Thus 0&lt;t&lt;1 is in the first year, 1&lt;t&lt;2 is in the second year, etc…</t>
  </si>
  <si>
    <t>Payback Date =</t>
  </si>
  <si>
    <t>Return on Investment (ROI)</t>
  </si>
  <si>
    <t>Simple ROI =</t>
  </si>
  <si>
    <t>Cost 7:</t>
  </si>
  <si>
    <t>Cost 8:</t>
  </si>
  <si>
    <t>Cost 9:</t>
  </si>
  <si>
    <t>Cost 10:</t>
  </si>
  <si>
    <r>
      <t>P</t>
    </r>
    <r>
      <rPr>
        <vertAlign val="subscript"/>
        <sz val="12"/>
        <rFont val="Arial"/>
        <family val="2"/>
      </rPr>
      <t xml:space="preserve">c </t>
    </r>
    <r>
      <rPr>
        <sz val="12"/>
        <rFont val="Arial"/>
        <family val="2"/>
      </rPr>
      <t>=</t>
    </r>
  </si>
  <si>
    <r>
      <t>Simple ROI</t>
    </r>
    <r>
      <rPr>
        <sz val="14"/>
        <rFont val="Arial"/>
        <family val="2"/>
      </rPr>
      <t xml:space="preserve"> =</t>
    </r>
  </si>
  <si>
    <r>
      <t>P</t>
    </r>
    <r>
      <rPr>
        <vertAlign val="subscript"/>
        <sz val="14"/>
        <rFont val="Arial"/>
        <family val="2"/>
      </rPr>
      <t>b</t>
    </r>
    <r>
      <rPr>
        <sz val="14"/>
        <rFont val="Arial"/>
        <family val="2"/>
      </rPr>
      <t xml:space="preserve"> - P</t>
    </r>
    <r>
      <rPr>
        <vertAlign val="subscript"/>
        <sz val="14"/>
        <rFont val="Arial"/>
        <family val="2"/>
      </rPr>
      <t>c</t>
    </r>
  </si>
  <si>
    <r>
      <t>P</t>
    </r>
    <r>
      <rPr>
        <vertAlign val="subscript"/>
        <sz val="14"/>
        <rFont val="Arial"/>
        <family val="2"/>
      </rPr>
      <t>c</t>
    </r>
  </si>
  <si>
    <r>
      <t>P</t>
    </r>
    <r>
      <rPr>
        <vertAlign val="subscript"/>
        <sz val="12"/>
        <rFont val="Arial"/>
        <family val="2"/>
      </rPr>
      <t xml:space="preserve">b </t>
    </r>
    <r>
      <rPr>
        <sz val="12"/>
        <rFont val="Arial"/>
        <family val="2"/>
      </rPr>
      <t>=</t>
    </r>
  </si>
  <si>
    <t>Internal Rate of Return</t>
  </si>
  <si>
    <t>t =</t>
  </si>
  <si>
    <t>Cash Flow:</t>
  </si>
  <si>
    <t>Year:</t>
  </si>
  <si>
    <t>Example:</t>
  </si>
  <si>
    <t xml:space="preserve">   Three basic methods are used to solve for the unknown interest value: trial and error,</t>
  </si>
  <si>
    <t xml:space="preserve">   graphic representation, and financial calculator or computer solution.</t>
  </si>
  <si>
    <t>IRR =</t>
  </si>
  <si>
    <t>* Excel usually succeeds if the internal rate of return value is</t>
  </si>
  <si>
    <t xml:space="preserve">  close to typical returns (say, between –10% and 30%), but it sometimes has trouble with</t>
  </si>
  <si>
    <t xml:space="preserve">  returns that are outside this range. In this case, supply a guess argument that’s close to</t>
  </si>
  <si>
    <t xml:space="preserve">  the actual internal rate of return value.  The formula is: "=irr(Values,[GUESS])" </t>
  </si>
  <si>
    <t xml:space="preserve">  For values: simply click and highlight the row of CF values</t>
  </si>
  <si>
    <t xml:space="preserve">  GUESS should be a rough estimate of expected IRR value (i.e. 25)</t>
  </si>
  <si>
    <t>Compare Proposals</t>
  </si>
  <si>
    <t>Year</t>
  </si>
  <si>
    <t>Cash Flow</t>
  </si>
  <si>
    <t>Comulative Net Cash Flow</t>
  </si>
  <si>
    <t>Benefit 7:</t>
  </si>
  <si>
    <t>Benefit 8:</t>
  </si>
  <si>
    <t>Benefit 9:</t>
  </si>
  <si>
    <t>Benefit 10:</t>
  </si>
  <si>
    <t>ROHSEI</t>
  </si>
  <si>
    <r>
      <t>*A</t>
    </r>
    <r>
      <rPr>
        <b/>
        <vertAlign val="subscript"/>
        <sz val="12"/>
        <rFont val="Times New Roman"/>
        <family val="1"/>
      </rPr>
      <t xml:space="preserve">t </t>
    </r>
    <r>
      <rPr>
        <b/>
        <sz val="12"/>
        <rFont val="Times New Roman"/>
        <family val="1"/>
      </rPr>
      <t>represents the annual net discounted cash flow of program or intervention</t>
    </r>
  </si>
  <si>
    <r>
      <t xml:space="preserve">  i</t>
    </r>
    <r>
      <rPr>
        <b/>
        <sz val="10"/>
        <rFont val="Arial"/>
        <family val="2"/>
      </rPr>
      <t xml:space="preserve"> represents the designated discount rate</t>
    </r>
  </si>
  <si>
    <t>Department of Safety Sciences</t>
  </si>
  <si>
    <t>University of Central Missouri</t>
  </si>
  <si>
    <t>Developed by: Georgi Popov, Ph.D., QEP</t>
  </si>
  <si>
    <t>v. 1.0 / 7/7/08 ® 2008</t>
  </si>
  <si>
    <t>Costs Before EHS Program/Activity</t>
  </si>
  <si>
    <t>Costs After EHS Program/Activity</t>
  </si>
  <si>
    <t>Cost of EHS Program/Activity</t>
  </si>
  <si>
    <t>Costs Before EHS =</t>
  </si>
  <si>
    <t>Costs After EHS =</t>
  </si>
  <si>
    <t>Cost of EHS =</t>
  </si>
  <si>
    <t>IRR Definition - Investopedia</t>
  </si>
  <si>
    <t>ROI definition - Investopedia</t>
  </si>
  <si>
    <t>Payback Period Definition - Investopedia</t>
  </si>
  <si>
    <t>Gross Cost Savings from Environmental, Health and Safety Programs or Activities</t>
  </si>
  <si>
    <r>
      <t xml:space="preserve"> (1+</t>
    </r>
    <r>
      <rPr>
        <b/>
        <i/>
        <sz val="12"/>
        <rFont val="Times New Roman"/>
        <family val="1"/>
      </rPr>
      <t>i</t>
    </r>
    <r>
      <rPr>
        <b/>
        <sz val="12"/>
        <rFont val="Times New Roman"/>
        <family val="1"/>
      </rPr>
      <t>)</t>
    </r>
    <r>
      <rPr>
        <b/>
        <vertAlign val="superscript"/>
        <sz val="12"/>
        <rFont val="Times New Roman"/>
        <family val="1"/>
      </rPr>
      <t xml:space="preserve">-t </t>
    </r>
    <r>
      <rPr>
        <b/>
        <sz val="12"/>
        <rFont val="Times New Roman"/>
        <family val="1"/>
      </rPr>
      <t>is called the 'Discount Factor' - DF</t>
    </r>
  </si>
  <si>
    <t>If the discount factor is given instead of discount rate use the following:</t>
  </si>
  <si>
    <t xml:space="preserve">AIHA VoP Ref. </t>
  </si>
  <si>
    <t>Net Present Value - NPV</t>
  </si>
  <si>
    <r>
      <t>NPV</t>
    </r>
    <r>
      <rPr>
        <b/>
        <vertAlign val="subscript"/>
        <sz val="12"/>
        <rFont val="Times New Roman"/>
        <family val="1"/>
      </rPr>
      <t>A</t>
    </r>
    <r>
      <rPr>
        <b/>
        <sz val="12"/>
        <rFont val="Times New Roman"/>
        <family val="1"/>
      </rPr>
      <t xml:space="preserve"> =</t>
    </r>
  </si>
  <si>
    <r>
      <t>IRR</t>
    </r>
    <r>
      <rPr>
        <b/>
        <vertAlign val="subscript"/>
        <sz val="12"/>
        <rFont val="Times New Roman"/>
        <family val="1"/>
      </rPr>
      <t>A</t>
    </r>
    <r>
      <rPr>
        <b/>
        <sz val="12"/>
        <rFont val="Times New Roman"/>
        <family val="1"/>
      </rPr>
      <t xml:space="preserve"> =</t>
    </r>
  </si>
  <si>
    <r>
      <t>ROI</t>
    </r>
    <r>
      <rPr>
        <b/>
        <vertAlign val="subscript"/>
        <sz val="12"/>
        <rFont val="Times New Roman"/>
        <family val="1"/>
      </rPr>
      <t>A</t>
    </r>
    <r>
      <rPr>
        <b/>
        <sz val="12"/>
        <rFont val="Times New Roman"/>
        <family val="1"/>
      </rPr>
      <t xml:space="preserve"> =</t>
    </r>
  </si>
  <si>
    <r>
      <t>NPV</t>
    </r>
    <r>
      <rPr>
        <b/>
        <vertAlign val="subscript"/>
        <sz val="12"/>
        <rFont val="Times New Roman"/>
        <family val="1"/>
      </rPr>
      <t>B</t>
    </r>
    <r>
      <rPr>
        <b/>
        <sz val="12"/>
        <rFont val="Times New Roman"/>
        <family val="1"/>
      </rPr>
      <t xml:space="preserve"> =</t>
    </r>
  </si>
  <si>
    <r>
      <t>IRR</t>
    </r>
    <r>
      <rPr>
        <b/>
        <vertAlign val="subscript"/>
        <sz val="12"/>
        <rFont val="Times New Roman"/>
        <family val="1"/>
      </rPr>
      <t>B</t>
    </r>
    <r>
      <rPr>
        <b/>
        <sz val="12"/>
        <rFont val="Times New Roman"/>
        <family val="1"/>
      </rPr>
      <t xml:space="preserve"> =</t>
    </r>
  </si>
  <si>
    <r>
      <t>ROI</t>
    </r>
    <r>
      <rPr>
        <b/>
        <vertAlign val="subscript"/>
        <sz val="12"/>
        <rFont val="Times New Roman"/>
        <family val="1"/>
      </rPr>
      <t>B</t>
    </r>
    <r>
      <rPr>
        <b/>
        <sz val="12"/>
        <rFont val="Times New Roman"/>
        <family val="1"/>
      </rPr>
      <t xml:space="preserve"> =</t>
    </r>
  </si>
  <si>
    <r>
      <t>NPV</t>
    </r>
    <r>
      <rPr>
        <b/>
        <vertAlign val="subscript"/>
        <sz val="12"/>
        <rFont val="Times New Roman"/>
        <family val="1"/>
      </rPr>
      <t>C</t>
    </r>
    <r>
      <rPr>
        <b/>
        <sz val="12"/>
        <rFont val="Times New Roman"/>
        <family val="1"/>
      </rPr>
      <t xml:space="preserve"> =</t>
    </r>
  </si>
  <si>
    <r>
      <t>IRR</t>
    </r>
    <r>
      <rPr>
        <b/>
        <vertAlign val="subscript"/>
        <sz val="12"/>
        <rFont val="Times New Roman"/>
        <family val="1"/>
      </rPr>
      <t>C</t>
    </r>
    <r>
      <rPr>
        <b/>
        <sz val="12"/>
        <rFont val="Times New Roman"/>
        <family val="1"/>
      </rPr>
      <t xml:space="preserve"> =</t>
    </r>
  </si>
  <si>
    <r>
      <t>ROI</t>
    </r>
    <r>
      <rPr>
        <b/>
        <vertAlign val="subscript"/>
        <sz val="12"/>
        <rFont val="Times New Roman"/>
        <family val="1"/>
      </rPr>
      <t>C</t>
    </r>
    <r>
      <rPr>
        <b/>
        <sz val="12"/>
        <rFont val="Times New Roman"/>
        <family val="1"/>
      </rPr>
      <t xml:space="preserve"> =</t>
    </r>
  </si>
  <si>
    <r>
      <t>NPV</t>
    </r>
    <r>
      <rPr>
        <b/>
        <vertAlign val="subscript"/>
        <sz val="12"/>
        <rFont val="Times New Roman"/>
        <family val="1"/>
      </rPr>
      <t>D</t>
    </r>
    <r>
      <rPr>
        <b/>
        <sz val="12"/>
        <rFont val="Times New Roman"/>
        <family val="1"/>
      </rPr>
      <t xml:space="preserve"> =</t>
    </r>
  </si>
  <si>
    <r>
      <t>IRR</t>
    </r>
    <r>
      <rPr>
        <b/>
        <vertAlign val="subscript"/>
        <sz val="12"/>
        <rFont val="Times New Roman"/>
        <family val="1"/>
      </rPr>
      <t>D</t>
    </r>
    <r>
      <rPr>
        <b/>
        <sz val="12"/>
        <rFont val="Times New Roman"/>
        <family val="1"/>
      </rPr>
      <t xml:space="preserve"> =</t>
    </r>
  </si>
  <si>
    <r>
      <t>ROI</t>
    </r>
    <r>
      <rPr>
        <b/>
        <vertAlign val="subscript"/>
        <sz val="12"/>
        <rFont val="Times New Roman"/>
        <family val="1"/>
      </rPr>
      <t>D</t>
    </r>
    <r>
      <rPr>
        <b/>
        <sz val="12"/>
        <rFont val="Times New Roman"/>
        <family val="1"/>
      </rPr>
      <t xml:space="preserve"> =</t>
    </r>
  </si>
  <si>
    <r>
      <t>i</t>
    </r>
    <r>
      <rPr>
        <sz val="10"/>
        <rFont val="Times New Roman"/>
        <family val="1"/>
      </rPr>
      <t xml:space="preserve"> </t>
    </r>
    <r>
      <rPr>
        <b/>
        <sz val="10"/>
        <rFont val="Times New Roman"/>
        <family val="1"/>
      </rPr>
      <t>=</t>
    </r>
  </si>
  <si>
    <r>
      <rPr>
        <b/>
        <i/>
        <sz val="10"/>
        <rFont val="Times New Roman"/>
        <family val="1"/>
      </rPr>
      <t xml:space="preserve"> i</t>
    </r>
    <r>
      <rPr>
        <sz val="10"/>
        <rFont val="Times New Roman"/>
        <family val="1"/>
      </rPr>
      <t xml:space="preserve"> represents the designated discount rate</t>
    </r>
  </si>
  <si>
    <t>NPV</t>
  </si>
  <si>
    <r>
      <t>* A</t>
    </r>
    <r>
      <rPr>
        <vertAlign val="subscript"/>
        <sz val="12"/>
        <rFont val="Times New Roman"/>
        <family val="1"/>
      </rPr>
      <t xml:space="preserve">t </t>
    </r>
    <r>
      <rPr>
        <sz val="12"/>
        <rFont val="Times New Roman"/>
        <family val="1"/>
      </rPr>
      <t>represents the annual net discounted cash flow of program or intervention and 'i' represents the interest rate. Notice that the IRR formula is merely the NPV formula set equal to zero, with cash flows known.</t>
    </r>
  </si>
  <si>
    <t>Proposal 'A' Eng. Control</t>
  </si>
  <si>
    <t>Proposal 'B' - Admin.</t>
  </si>
  <si>
    <t>Proposal 'C' - PPE</t>
  </si>
  <si>
    <t>Proposal 'D' Admin + PPE</t>
  </si>
  <si>
    <r>
      <t>*A</t>
    </r>
    <r>
      <rPr>
        <vertAlign val="subscript"/>
        <sz val="12"/>
        <rFont val="Times New Roman"/>
        <family val="1"/>
      </rPr>
      <t>t,x</t>
    </r>
    <r>
      <rPr>
        <sz val="12"/>
        <rFont val="Times New Roman"/>
        <family val="1"/>
      </rPr>
      <t xml:space="preserve"> represents the annual net cash flow of a program or intervention. The simple  payback period does not consider the value of time; the cash flow entries are not discounted. The discounted payback period uses cash flow entries which have been  discounted.</t>
    </r>
  </si>
  <si>
    <t>ROI - Option 1</t>
  </si>
  <si>
    <t>Annual Loss $</t>
  </si>
  <si>
    <t>% Risk reduction</t>
  </si>
  <si>
    <t>Cost of Control $</t>
  </si>
  <si>
    <t>ROI #1</t>
  </si>
  <si>
    <t>Warning or Admin</t>
  </si>
  <si>
    <t>Enter % RR as a decimal. E.g. 50% = 0.5</t>
  </si>
  <si>
    <t>ROI=</t>
  </si>
  <si>
    <t>Annual Loss*%Risk Reduction-Cost of Control</t>
  </si>
  <si>
    <t>ROI - Option 2</t>
  </si>
  <si>
    <t>ROI #2</t>
  </si>
  <si>
    <t>PPE</t>
  </si>
  <si>
    <t>ROI - Option 3</t>
  </si>
  <si>
    <t>ROI #3</t>
  </si>
  <si>
    <t>Multiple Eng.</t>
  </si>
  <si>
    <t>Workers Comp</t>
  </si>
  <si>
    <t xml:space="preserve">Workers Compensation cost </t>
  </si>
  <si>
    <t>Annual cost salary</t>
  </si>
  <si>
    <t>Annual cost benefits (30% salary)</t>
  </si>
  <si>
    <t>II Cost</t>
  </si>
  <si>
    <t>Raw materials (solvents, paint, etc.)</t>
  </si>
  <si>
    <t>Accident investigation/Admin time?</t>
  </si>
  <si>
    <t xml:space="preserve">Insurance? </t>
  </si>
  <si>
    <t>EMR?</t>
  </si>
  <si>
    <t>Turn over rate</t>
  </si>
  <si>
    <t>HR Cost to hire new employees</t>
  </si>
  <si>
    <t>Benefits (Cost FS)</t>
  </si>
  <si>
    <t>Property Damage</t>
  </si>
  <si>
    <t>Injuries Cost</t>
  </si>
  <si>
    <t>Accident Investigation</t>
  </si>
  <si>
    <t>Insurance</t>
  </si>
  <si>
    <t>Environmental Damage</t>
  </si>
  <si>
    <t>Simple Annual Benfit</t>
  </si>
  <si>
    <t>QAP BC</t>
  </si>
  <si>
    <t>Current State</t>
  </si>
  <si>
    <t>Annual Cost Items:</t>
  </si>
  <si>
    <t>Future State</t>
  </si>
  <si>
    <t>Line Item Description</t>
  </si>
  <si>
    <t xml:space="preserve">Number of employees </t>
  </si>
  <si>
    <t>Number of employees</t>
  </si>
  <si>
    <t>Cost ($)</t>
  </si>
  <si>
    <t>Raw materials (dry paint, etc.)</t>
  </si>
  <si>
    <t>Productivity</t>
  </si>
  <si>
    <t>Other</t>
  </si>
  <si>
    <t>Go to FA</t>
  </si>
  <si>
    <t xml:space="preserve">Total: </t>
  </si>
  <si>
    <t>Simple annual benefit</t>
  </si>
  <si>
    <t>or</t>
  </si>
  <si>
    <t>Annual cost reduction</t>
  </si>
  <si>
    <t>% Difference</t>
  </si>
  <si>
    <t>v. 1.0 / 2/14/15 ® 2015</t>
  </si>
  <si>
    <t>Interest Rate</t>
  </si>
  <si>
    <t>Year 0</t>
  </si>
  <si>
    <t>Year 1</t>
  </si>
  <si>
    <t>Year 2</t>
  </si>
  <si>
    <t>Year 3</t>
  </si>
  <si>
    <t>Year 4</t>
  </si>
  <si>
    <t>Year 5</t>
  </si>
  <si>
    <t>Year 6</t>
  </si>
  <si>
    <t>Year 7</t>
  </si>
  <si>
    <t>Year 8</t>
  </si>
  <si>
    <t>Year 9</t>
  </si>
  <si>
    <t>Year 10</t>
  </si>
  <si>
    <t>Year 11</t>
  </si>
  <si>
    <t>Year 12</t>
  </si>
  <si>
    <t>Year 13</t>
  </si>
  <si>
    <t>Year 14</t>
  </si>
  <si>
    <t>Total</t>
  </si>
  <si>
    <t>Cost</t>
  </si>
  <si>
    <t>`</t>
  </si>
  <si>
    <t>PC System</t>
  </si>
  <si>
    <t>Utilities</t>
  </si>
  <si>
    <t>Process interuption</t>
  </si>
  <si>
    <t>Total  Costs to Implement</t>
  </si>
  <si>
    <t>Benefits</t>
  </si>
  <si>
    <t>Total  Benefits</t>
  </si>
  <si>
    <t>Cumulative Net Gain</t>
  </si>
  <si>
    <t xml:space="preserve">PV(costs) = </t>
  </si>
  <si>
    <t>PV(savings)=</t>
  </si>
  <si>
    <t>NPV=</t>
  </si>
  <si>
    <t>Payback=</t>
  </si>
  <si>
    <t>ROI (net) =</t>
  </si>
  <si>
    <t>PtD QAP BC</t>
  </si>
  <si>
    <t>Cost of controls</t>
  </si>
  <si>
    <t xml:space="preserve">Shade Protection for Tanks </t>
  </si>
  <si>
    <t>$ Amount</t>
  </si>
  <si>
    <t xml:space="preserve">Explosion-proof equipment </t>
  </si>
  <si>
    <t xml:space="preserve">Internal Pressure Alarm </t>
  </si>
  <si>
    <t>Auto Fire Exting. System</t>
  </si>
  <si>
    <t xml:space="preserve">Corrosion Inhibiting Materials </t>
  </si>
  <si>
    <t>Nitrogen Blanket</t>
  </si>
  <si>
    <t>Overfill Alarm</t>
  </si>
  <si>
    <t>Automatic Shutoff</t>
  </si>
  <si>
    <t>Overfill tank design</t>
  </si>
  <si>
    <t>Total=</t>
  </si>
  <si>
    <t>Spill containment</t>
  </si>
  <si>
    <t>Financial Analysis</t>
  </si>
  <si>
    <t xml:space="preserve">Learning Objectives </t>
  </si>
  <si>
    <t>Costs CS</t>
  </si>
  <si>
    <t xml:space="preserve">Developed by: Georgi Popov, Ph.D., QEP, SMS, ARM; and Bruce Lyon, CSP, PE, ARM, CHMM </t>
  </si>
  <si>
    <t>University of Central Missouri and Hays Companies of Kansas City</t>
  </si>
  <si>
    <t>v. 1.0 / 1/1/18 ®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</si>
</sst>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8" formatCode="&quot;$&quot;#,##0.00_);[Red]\(&quot;$&quot;#,##0.00\)"/>
    <numFmt numFmtId="44" formatCode="_(&quot;$&quot;* #,##0.00_);_(&quot;$&quot;* \(#,##0.00\);_(&quot;$&quot;* &quot;-&quot;??_);_(@_)"/>
    <numFmt numFmtId="43" formatCode="_(* #,##0.00_);_(* \(#,##0.00\);_(* &quot;-&quot;??_);_(@_)"/>
    <numFmt numFmtId="164" formatCode=";;;"/>
    <numFmt numFmtId="165" formatCode="&quot;$&quot;#,##0.00"/>
    <numFmt numFmtId="166" formatCode="_(&quot;$&quot;* #,##0_);_(&quot;$&quot;* \(#,##0\);_(&quot;$&quot;* &quot;-&quot;??_);_(@_)"/>
  </numFmts>
  <fonts count="58" x14ac:knownFonts="1">
    <font>
      <sz val="10"/>
      <name val="Arial"/>
    </font>
    <font>
      <sz val="11"/>
      <color theme="1"/>
      <name val="Calibri"/>
      <family val="2"/>
      <scheme val="minor"/>
    </font>
    <font>
      <sz val="11"/>
      <color theme="1"/>
      <name val="Calibri"/>
      <family val="2"/>
      <scheme val="minor"/>
    </font>
    <font>
      <b/>
      <sz val="10"/>
      <name val="Arial"/>
      <family val="2"/>
    </font>
    <font>
      <u/>
      <sz val="10"/>
      <color indexed="12"/>
      <name val="Arial"/>
      <family val="2"/>
    </font>
    <font>
      <b/>
      <sz val="10"/>
      <name val="Times New Roman"/>
      <family val="1"/>
    </font>
    <font>
      <b/>
      <sz val="10"/>
      <name val="Arial"/>
      <family val="2"/>
    </font>
    <font>
      <u/>
      <sz val="16"/>
      <name val="Arial"/>
      <family val="2"/>
    </font>
    <font>
      <sz val="8"/>
      <name val="Arial"/>
      <family val="2"/>
    </font>
    <font>
      <b/>
      <sz val="12"/>
      <name val="Arial"/>
      <family val="2"/>
    </font>
    <font>
      <sz val="72"/>
      <name val="Arial"/>
      <family val="2"/>
    </font>
    <font>
      <u/>
      <sz val="16"/>
      <name val="Arial"/>
      <family val="2"/>
    </font>
    <font>
      <b/>
      <sz val="11"/>
      <name val="Arial"/>
      <family val="2"/>
    </font>
    <font>
      <sz val="12"/>
      <name val="Times New Roman"/>
      <family val="1"/>
    </font>
    <font>
      <vertAlign val="subscript"/>
      <sz val="12"/>
      <name val="Times New Roman"/>
      <family val="1"/>
    </font>
    <font>
      <i/>
      <sz val="12"/>
      <name val="Times New Roman"/>
      <family val="1"/>
    </font>
    <font>
      <b/>
      <u/>
      <sz val="10"/>
      <name val="Arial"/>
      <family val="2"/>
    </font>
    <font>
      <sz val="10"/>
      <name val="Arial"/>
      <family val="2"/>
    </font>
    <font>
      <sz val="12"/>
      <name val="Arial"/>
      <family val="2"/>
    </font>
    <font>
      <vertAlign val="subscript"/>
      <sz val="12"/>
      <name val="Arial"/>
      <family val="2"/>
    </font>
    <font>
      <b/>
      <i/>
      <sz val="10"/>
      <name val="Arial"/>
      <family val="2"/>
    </font>
    <font>
      <i/>
      <sz val="14"/>
      <name val="Arial"/>
      <family val="2"/>
    </font>
    <font>
      <sz val="14"/>
      <name val="Arial"/>
      <family val="2"/>
    </font>
    <font>
      <vertAlign val="subscript"/>
      <sz val="14"/>
      <name val="Arial"/>
      <family val="2"/>
    </font>
    <font>
      <b/>
      <sz val="16"/>
      <name val="Arial"/>
      <family val="2"/>
    </font>
    <font>
      <b/>
      <sz val="10"/>
      <name val="Arial"/>
      <family val="2"/>
      <charset val="204"/>
    </font>
    <font>
      <b/>
      <u/>
      <sz val="16"/>
      <color indexed="9"/>
      <name val="Arial"/>
      <family val="2"/>
      <charset val="204"/>
    </font>
    <font>
      <b/>
      <sz val="14"/>
      <name val="Arial"/>
      <family val="2"/>
    </font>
    <font>
      <b/>
      <sz val="14"/>
      <color indexed="9"/>
      <name val="Arial"/>
      <family val="2"/>
    </font>
    <font>
      <b/>
      <sz val="10"/>
      <color indexed="9"/>
      <name val="Arial"/>
      <family val="2"/>
    </font>
    <font>
      <b/>
      <sz val="12"/>
      <color indexed="9"/>
      <name val="Arial"/>
      <family val="2"/>
    </font>
    <font>
      <b/>
      <sz val="8"/>
      <color indexed="81"/>
      <name val="Tahoma"/>
      <family val="2"/>
    </font>
    <font>
      <b/>
      <sz val="12"/>
      <name val="Times New Roman"/>
      <family val="1"/>
    </font>
    <font>
      <b/>
      <vertAlign val="subscript"/>
      <sz val="12"/>
      <name val="Times New Roman"/>
      <family val="1"/>
    </font>
    <font>
      <b/>
      <i/>
      <sz val="12"/>
      <name val="Times New Roman"/>
      <family val="1"/>
    </font>
    <font>
      <b/>
      <vertAlign val="superscript"/>
      <sz val="12"/>
      <name val="Times New Roman"/>
      <family val="1"/>
    </font>
    <font>
      <sz val="10"/>
      <name val="Times New Roman"/>
      <family val="1"/>
    </font>
    <font>
      <sz val="8"/>
      <name val="Times New Roman"/>
      <family val="1"/>
    </font>
    <font>
      <b/>
      <sz val="11"/>
      <name val="Times New Roman"/>
      <family val="1"/>
    </font>
    <font>
      <sz val="11"/>
      <name val="Times New Roman"/>
      <family val="1"/>
    </font>
    <font>
      <sz val="10"/>
      <name val="Arial"/>
      <family val="2"/>
    </font>
    <font>
      <u/>
      <sz val="16"/>
      <name val="Times New Roman"/>
      <family val="1"/>
    </font>
    <font>
      <i/>
      <sz val="10"/>
      <name val="Times New Roman"/>
      <family val="1"/>
    </font>
    <font>
      <b/>
      <i/>
      <sz val="10"/>
      <name val="Times New Roman"/>
      <family val="1"/>
    </font>
    <font>
      <b/>
      <sz val="9"/>
      <color indexed="81"/>
      <name val="Tahoma"/>
      <family val="2"/>
    </font>
    <font>
      <sz val="16"/>
      <color theme="1"/>
      <name val="Calibri"/>
      <family val="2"/>
      <scheme val="minor"/>
    </font>
    <font>
      <b/>
      <sz val="16"/>
      <color theme="1"/>
      <name val="Calibri"/>
      <family val="2"/>
      <scheme val="minor"/>
    </font>
    <font>
      <sz val="10"/>
      <color theme="1"/>
      <name val="Calibri"/>
      <family val="2"/>
      <scheme val="minor"/>
    </font>
    <font>
      <sz val="11"/>
      <color indexed="8"/>
      <name val="Calibri"/>
      <family val="2"/>
    </font>
    <font>
      <sz val="14"/>
      <color theme="0"/>
      <name val="Algerian"/>
      <family val="5"/>
    </font>
    <font>
      <sz val="12"/>
      <color indexed="8"/>
      <name val="Arial"/>
      <family val="2"/>
    </font>
    <font>
      <b/>
      <sz val="10"/>
      <name val="Verdana"/>
      <family val="2"/>
    </font>
    <font>
      <b/>
      <u/>
      <sz val="10"/>
      <name val="Verdana"/>
      <family val="2"/>
    </font>
    <font>
      <sz val="10"/>
      <name val="Verdana"/>
      <family val="2"/>
    </font>
    <font>
      <b/>
      <sz val="10"/>
      <color theme="0"/>
      <name val="Arial"/>
      <family val="2"/>
    </font>
    <font>
      <b/>
      <i/>
      <sz val="8"/>
      <color indexed="81"/>
      <name val="Tahoma"/>
      <family val="2"/>
    </font>
    <font>
      <sz val="8"/>
      <color indexed="81"/>
      <name val="Tahoma"/>
      <family val="2"/>
    </font>
    <font>
      <sz val="14"/>
      <name val="AR JULIAN"/>
    </font>
  </fonts>
  <fills count="45">
    <fill>
      <patternFill patternType="none"/>
    </fill>
    <fill>
      <patternFill patternType="gray125"/>
    </fill>
    <fill>
      <patternFill patternType="gray0625">
        <bgColor indexed="13"/>
      </patternFill>
    </fill>
    <fill>
      <patternFill patternType="gray0625">
        <bgColor indexed="11"/>
      </patternFill>
    </fill>
    <fill>
      <patternFill patternType="gray0625">
        <bgColor indexed="15"/>
      </patternFill>
    </fill>
    <fill>
      <patternFill patternType="gray0625">
        <bgColor indexed="52"/>
      </patternFill>
    </fill>
    <fill>
      <patternFill patternType="gray0625">
        <bgColor indexed="57"/>
      </patternFill>
    </fill>
    <fill>
      <patternFill patternType="solid">
        <fgColor indexed="12"/>
        <bgColor indexed="64"/>
      </patternFill>
    </fill>
    <fill>
      <patternFill patternType="solid">
        <fgColor indexed="11"/>
        <bgColor indexed="64"/>
      </patternFill>
    </fill>
    <fill>
      <patternFill patternType="gray0625">
        <bgColor indexed="50"/>
      </patternFill>
    </fill>
    <fill>
      <patternFill patternType="gray0625">
        <bgColor indexed="46"/>
      </patternFill>
    </fill>
    <fill>
      <patternFill patternType="solid">
        <fgColor indexed="43"/>
        <bgColor indexed="64"/>
      </patternFill>
    </fill>
    <fill>
      <patternFill patternType="solid">
        <fgColor indexed="53"/>
        <bgColor indexed="64"/>
      </patternFill>
    </fill>
    <fill>
      <patternFill patternType="solid">
        <fgColor indexed="15"/>
        <bgColor indexed="64"/>
      </patternFill>
    </fill>
    <fill>
      <patternFill patternType="solid">
        <fgColor indexed="13"/>
        <bgColor indexed="64"/>
      </patternFill>
    </fill>
    <fill>
      <patternFill patternType="solid">
        <fgColor indexed="10"/>
        <bgColor indexed="64"/>
      </patternFill>
    </fill>
    <fill>
      <patternFill patternType="solid">
        <fgColor indexed="41"/>
        <bgColor indexed="64"/>
      </patternFill>
    </fill>
    <fill>
      <patternFill patternType="solid">
        <fgColor indexed="42"/>
        <bgColor indexed="64"/>
      </patternFill>
    </fill>
    <fill>
      <patternFill patternType="solid">
        <fgColor indexed="40"/>
        <bgColor indexed="64"/>
      </patternFill>
    </fill>
    <fill>
      <patternFill patternType="solid">
        <fgColor indexed="57"/>
        <bgColor indexed="64"/>
      </patternFill>
    </fill>
    <fill>
      <patternFill patternType="solid">
        <fgColor indexed="48"/>
        <bgColor indexed="64"/>
      </patternFill>
    </fill>
    <fill>
      <patternFill patternType="solid">
        <fgColor indexed="52"/>
        <bgColor indexed="64"/>
      </patternFill>
    </fill>
    <fill>
      <patternFill patternType="solid">
        <fgColor indexed="51"/>
        <bgColor indexed="64"/>
      </patternFill>
    </fill>
    <fill>
      <patternFill patternType="solid">
        <fgColor indexed="50"/>
        <bgColor indexed="64"/>
      </patternFill>
    </fill>
    <fill>
      <patternFill patternType="solid">
        <fgColor indexed="46"/>
        <bgColor indexed="64"/>
      </patternFill>
    </fill>
    <fill>
      <patternFill patternType="solid">
        <fgColor rgb="FF66FF99"/>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66FF"/>
        <bgColor indexed="64"/>
      </patternFill>
    </fill>
    <fill>
      <patternFill patternType="solid">
        <fgColor rgb="FF99FFCC"/>
        <bgColor indexed="64"/>
      </patternFill>
    </fill>
    <fill>
      <patternFill patternType="gray0625">
        <fgColor theme="0"/>
        <bgColor rgb="FF99FFCC"/>
      </patternFill>
    </fill>
    <fill>
      <patternFill patternType="gray0625">
        <fgColor theme="0"/>
        <bgColor theme="8" tint="0.59999389629810485"/>
      </patternFill>
    </fill>
    <fill>
      <patternFill patternType="gray0625">
        <fgColor theme="0"/>
        <bgColor theme="9" tint="0.59999389629810485"/>
      </patternFill>
    </fill>
    <fill>
      <patternFill patternType="gray0625">
        <fgColor theme="0"/>
        <bgColor rgb="FFFF66FF"/>
      </patternFill>
    </fill>
    <fill>
      <patternFill patternType="gray0625">
        <fgColor theme="0"/>
        <bgColor indexed="13"/>
      </patternFill>
    </fill>
    <fill>
      <patternFill patternType="solid">
        <fgColor theme="3" tint="0.39997558519241921"/>
        <bgColor indexed="64"/>
      </patternFill>
    </fill>
    <fill>
      <patternFill patternType="solid">
        <fgColor rgb="FFFFC000"/>
        <bgColor indexed="64"/>
      </patternFill>
    </fill>
    <fill>
      <patternFill patternType="solid">
        <fgColor rgb="FF00B050"/>
        <bgColor indexed="64"/>
      </patternFill>
    </fill>
    <fill>
      <patternFill patternType="solid">
        <fgColor rgb="FF00B0F0"/>
        <bgColor indexed="64"/>
      </patternFill>
    </fill>
    <fill>
      <patternFill patternType="solid">
        <fgColor rgb="FFFFFF00"/>
        <bgColor indexed="64"/>
      </patternFill>
    </fill>
    <fill>
      <patternFill patternType="solid">
        <fgColor rgb="FFC00000"/>
        <bgColor indexed="64"/>
      </patternFill>
    </fill>
    <fill>
      <patternFill patternType="solid">
        <fgColor theme="4" tint="0.59999389629810485"/>
        <bgColor indexed="64"/>
      </patternFill>
    </fill>
    <fill>
      <patternFill patternType="solid">
        <fgColor indexed="31"/>
        <bgColor indexed="64"/>
      </patternFill>
    </fill>
    <fill>
      <patternFill patternType="solid">
        <fgColor theme="4" tint="0.79998168889431442"/>
        <bgColor indexed="64"/>
      </patternFill>
    </fill>
    <fill>
      <patternFill patternType="solid">
        <fgColor indexed="47"/>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s>
  <cellStyleXfs count="8">
    <xf numFmtId="0" fontId="0" fillId="0" borderId="0"/>
    <xf numFmtId="0" fontId="4" fillId="0" borderId="0" applyNumberFormat="0" applyFill="0" applyBorder="0" applyAlignment="0" applyProtection="0">
      <alignment vertical="top"/>
      <protection locked="0"/>
    </xf>
    <xf numFmtId="0" fontId="2" fillId="0" borderId="0"/>
    <xf numFmtId="0" fontId="48"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314">
    <xf numFmtId="0" fontId="0" fillId="0" borderId="0" xfId="0"/>
    <xf numFmtId="0" fontId="0" fillId="0" borderId="0" xfId="0" applyBorder="1" applyAlignment="1">
      <alignment horizontal="right"/>
    </xf>
    <xf numFmtId="0" fontId="0" fillId="0" borderId="0" xfId="0" applyBorder="1" applyAlignment="1">
      <alignment horizontal="center"/>
    </xf>
    <xf numFmtId="0" fontId="0" fillId="0" borderId="0" xfId="0" applyBorder="1" applyAlignment="1">
      <alignment horizontal="right" vertical="center"/>
    </xf>
    <xf numFmtId="0" fontId="0" fillId="0" borderId="0" xfId="0" applyBorder="1" applyAlignment="1">
      <alignment horizontal="center" vertical="center"/>
    </xf>
    <xf numFmtId="0" fontId="3" fillId="0" borderId="0" xfId="0" applyFont="1" applyAlignment="1">
      <alignment horizontal="center"/>
    </xf>
    <xf numFmtId="0" fontId="7" fillId="0" borderId="0" xfId="0" applyFont="1" applyAlignment="1">
      <alignment horizontal="center"/>
    </xf>
    <xf numFmtId="0" fontId="6" fillId="2" borderId="1" xfId="0" applyFont="1" applyFill="1" applyBorder="1" applyAlignment="1">
      <alignment horizontal="center"/>
    </xf>
    <xf numFmtId="0" fontId="6" fillId="3" borderId="1" xfId="0" applyFont="1" applyFill="1" applyBorder="1" applyAlignment="1">
      <alignment horizontal="center"/>
    </xf>
    <xf numFmtId="0" fontId="5" fillId="4" borderId="1" xfId="0" applyFont="1" applyFill="1" applyBorder="1" applyAlignment="1">
      <alignment horizontal="center"/>
    </xf>
    <xf numFmtId="0" fontId="6" fillId="5" borderId="1" xfId="0" applyFont="1" applyFill="1" applyBorder="1" applyAlignment="1">
      <alignment horizontal="center"/>
    </xf>
    <xf numFmtId="0" fontId="6" fillId="6" borderId="1" xfId="0" applyFont="1" applyFill="1" applyBorder="1" applyAlignment="1">
      <alignment horizontal="center"/>
    </xf>
    <xf numFmtId="0" fontId="3" fillId="0" borderId="1" xfId="0" applyFont="1" applyBorder="1" applyAlignment="1">
      <alignment horizontal="center"/>
    </xf>
    <xf numFmtId="0" fontId="9" fillId="0" borderId="0" xfId="0" applyFont="1" applyAlignment="1">
      <alignment horizontal="center"/>
    </xf>
    <xf numFmtId="0" fontId="10" fillId="0" borderId="2" xfId="0" applyFont="1" applyBorder="1" applyAlignment="1">
      <alignment horizontal="center" vertical="top"/>
    </xf>
    <xf numFmtId="0" fontId="12" fillId="7" borderId="3" xfId="0" applyFont="1" applyFill="1" applyBorder="1" applyAlignment="1">
      <alignment horizontal="center" vertical="center" wrapText="1"/>
    </xf>
    <xf numFmtId="0" fontId="10" fillId="0" borderId="3" xfId="0" applyFont="1" applyBorder="1" applyAlignment="1">
      <alignment horizontal="center" vertical="top"/>
    </xf>
    <xf numFmtId="0" fontId="12" fillId="7" borderId="4" xfId="0" applyFont="1" applyFill="1" applyBorder="1" applyAlignment="1">
      <alignment horizontal="center" vertical="center" wrapText="1"/>
    </xf>
    <xf numFmtId="0" fontId="12" fillId="7" borderId="2" xfId="0" applyFont="1" applyFill="1" applyBorder="1" applyAlignment="1">
      <alignment horizontal="center" vertical="center" wrapText="1"/>
    </xf>
    <xf numFmtId="0" fontId="10" fillId="0" borderId="3" xfId="0" applyFont="1" applyBorder="1" applyAlignment="1">
      <alignment horizontal="center"/>
    </xf>
    <xf numFmtId="0" fontId="0" fillId="8" borderId="1" xfId="0" applyFill="1" applyBorder="1"/>
    <xf numFmtId="0" fontId="3" fillId="2" borderId="1" xfId="0" applyFont="1" applyFill="1" applyBorder="1" applyAlignment="1">
      <alignment horizontal="center"/>
    </xf>
    <xf numFmtId="0" fontId="3" fillId="4" borderId="1" xfId="0" applyFont="1" applyFill="1" applyBorder="1" applyAlignment="1">
      <alignment horizontal="center"/>
    </xf>
    <xf numFmtId="0" fontId="3" fillId="3" borderId="1" xfId="0" applyFont="1" applyFill="1" applyBorder="1" applyAlignment="1">
      <alignment horizontal="center"/>
    </xf>
    <xf numFmtId="0" fontId="3" fillId="0" borderId="1" xfId="0" applyFont="1" applyBorder="1" applyAlignment="1">
      <alignment horizontal="right"/>
    </xf>
    <xf numFmtId="0" fontId="3" fillId="5" borderId="1" xfId="0" applyFont="1" applyFill="1" applyBorder="1" applyAlignment="1">
      <alignment horizontal="center"/>
    </xf>
    <xf numFmtId="0" fontId="3" fillId="9" borderId="1" xfId="0" applyFont="1" applyFill="1" applyBorder="1" applyAlignment="1">
      <alignment horizontal="center"/>
    </xf>
    <xf numFmtId="0" fontId="3" fillId="10" borderId="1" xfId="0" applyFont="1" applyFill="1" applyBorder="1" applyAlignment="1">
      <alignment horizontal="center"/>
    </xf>
    <xf numFmtId="0" fontId="13" fillId="0" borderId="1" xfId="0" applyFont="1" applyBorder="1" applyAlignment="1">
      <alignment horizontal="right"/>
    </xf>
    <xf numFmtId="0" fontId="15" fillId="0" borderId="1" xfId="0" applyFont="1" applyBorder="1" applyAlignment="1">
      <alignment horizontal="right"/>
    </xf>
    <xf numFmtId="0" fontId="3" fillId="0" borderId="1" xfId="0" applyFont="1" applyBorder="1"/>
    <xf numFmtId="0" fontId="0" fillId="0" borderId="0" xfId="0" applyAlignment="1">
      <alignment horizontal="right"/>
    </xf>
    <xf numFmtId="0" fontId="15" fillId="0" borderId="0" xfId="0" applyFont="1" applyBorder="1" applyAlignment="1">
      <alignment horizontal="right"/>
    </xf>
    <xf numFmtId="0" fontId="3" fillId="0" borderId="0" xfId="0" applyFont="1" applyBorder="1" applyAlignment="1">
      <alignment horizontal="center"/>
    </xf>
    <xf numFmtId="0" fontId="3" fillId="11" borderId="1" xfId="0" applyFont="1" applyFill="1" applyBorder="1" applyAlignment="1">
      <alignment horizontal="center"/>
    </xf>
    <xf numFmtId="0" fontId="8" fillId="0" borderId="0" xfId="0" applyFont="1"/>
    <xf numFmtId="0" fontId="11" fillId="0" borderId="0" xfId="0" applyFont="1"/>
    <xf numFmtId="0" fontId="3" fillId="11" borderId="5" xfId="0" applyFont="1" applyFill="1" applyBorder="1" applyAlignment="1">
      <alignment horizontal="center"/>
    </xf>
    <xf numFmtId="0" fontId="0" fillId="0" borderId="0" xfId="0" applyBorder="1"/>
    <xf numFmtId="0" fontId="3" fillId="0" borderId="1" xfId="0" applyFont="1" applyFill="1" applyBorder="1" applyAlignment="1">
      <alignment horizontal="center"/>
    </xf>
    <xf numFmtId="164" fontId="0" fillId="0" borderId="0" xfId="0" applyNumberFormat="1"/>
    <xf numFmtId="0" fontId="3" fillId="0" borderId="0" xfId="0" applyFont="1" applyBorder="1" applyAlignment="1">
      <alignment horizontal="right"/>
    </xf>
    <xf numFmtId="0" fontId="0" fillId="0" borderId="0" xfId="0" applyNumberFormat="1"/>
    <xf numFmtId="0" fontId="17" fillId="0" borderId="0" xfId="0" applyFont="1"/>
    <xf numFmtId="0" fontId="17" fillId="0" borderId="0" xfId="0" applyFont="1" applyBorder="1"/>
    <xf numFmtId="165" fontId="17" fillId="0" borderId="0" xfId="0" applyNumberFormat="1" applyFont="1"/>
    <xf numFmtId="0" fontId="17" fillId="0" borderId="0" xfId="0" applyFont="1" applyAlignment="1">
      <alignment horizontal="right" vertical="center"/>
    </xf>
    <xf numFmtId="165" fontId="17" fillId="0" borderId="0" xfId="0" applyNumberFormat="1" applyFont="1" applyBorder="1"/>
    <xf numFmtId="0" fontId="17" fillId="0" borderId="0" xfId="0" applyFont="1" applyBorder="1" applyAlignment="1">
      <alignment horizontal="center"/>
    </xf>
    <xf numFmtId="165" fontId="17" fillId="0" borderId="0" xfId="0" applyNumberFormat="1" applyFont="1" applyBorder="1" applyAlignment="1">
      <alignment horizontal="center"/>
    </xf>
    <xf numFmtId="0" fontId="18" fillId="0" borderId="0" xfId="0" applyFont="1" applyAlignment="1">
      <alignment horizontal="right"/>
    </xf>
    <xf numFmtId="165" fontId="17" fillId="11" borderId="1" xfId="0" applyNumberFormat="1" applyFont="1" applyFill="1" applyBorder="1" applyAlignment="1">
      <alignment horizontal="center"/>
    </xf>
    <xf numFmtId="165" fontId="17" fillId="11" borderId="6" xfId="0" applyNumberFormat="1" applyFont="1" applyFill="1" applyBorder="1" applyAlignment="1">
      <alignment horizontal="center"/>
    </xf>
    <xf numFmtId="165" fontId="17" fillId="12" borderId="1" xfId="0" applyNumberFormat="1" applyFont="1" applyFill="1" applyBorder="1" applyAlignment="1">
      <alignment horizontal="right"/>
    </xf>
    <xf numFmtId="0" fontId="22" fillId="13" borderId="8" xfId="0" applyFont="1" applyFill="1" applyBorder="1" applyAlignment="1">
      <alignment horizontal="center"/>
    </xf>
    <xf numFmtId="0" fontId="22" fillId="13" borderId="4" xfId="0" applyFont="1" applyFill="1" applyBorder="1" applyAlignment="1">
      <alignment horizontal="center"/>
    </xf>
    <xf numFmtId="0" fontId="0" fillId="0" borderId="0" xfId="0" applyFill="1" applyBorder="1"/>
    <xf numFmtId="0" fontId="17" fillId="0" borderId="0" xfId="0" applyFont="1" applyFill="1" applyBorder="1" applyAlignment="1"/>
    <xf numFmtId="0" fontId="6" fillId="0" borderId="0" xfId="0" applyFont="1" applyAlignment="1">
      <alignment horizontal="center" vertical="center" wrapText="1"/>
    </xf>
    <xf numFmtId="0" fontId="0" fillId="0" borderId="0" xfId="0" applyAlignment="1">
      <alignment horizontal="center" wrapText="1"/>
    </xf>
    <xf numFmtId="10" fontId="0" fillId="0" borderId="0" xfId="0" applyNumberFormat="1"/>
    <xf numFmtId="0" fontId="16" fillId="0" borderId="0" xfId="0" applyFont="1"/>
    <xf numFmtId="0" fontId="0" fillId="11" borderId="1" xfId="0" applyFill="1" applyBorder="1" applyAlignment="1">
      <alignment horizontal="center"/>
    </xf>
    <xf numFmtId="0" fontId="3" fillId="0" borderId="0" xfId="0" applyFont="1" applyFill="1" applyBorder="1" applyAlignment="1">
      <alignment horizontal="center"/>
    </xf>
    <xf numFmtId="0" fontId="0" fillId="0" borderId="0" xfId="0" applyAlignment="1">
      <alignment vertical="center" wrapText="1"/>
    </xf>
    <xf numFmtId="0" fontId="24" fillId="15" borderId="1" xfId="0" applyFont="1" applyFill="1" applyBorder="1" applyAlignment="1">
      <alignment horizontal="center"/>
    </xf>
    <xf numFmtId="0" fontId="25" fillId="0" borderId="0" xfId="0" applyFont="1"/>
    <xf numFmtId="0" fontId="27" fillId="16" borderId="1" xfId="0" applyFont="1" applyFill="1" applyBorder="1" applyAlignment="1">
      <alignment horizontal="right"/>
    </xf>
    <xf numFmtId="0" fontId="28" fillId="15" borderId="1" xfId="0" applyFont="1" applyFill="1" applyBorder="1" applyAlignment="1">
      <alignment horizontal="center"/>
    </xf>
    <xf numFmtId="0" fontId="29" fillId="15" borderId="1" xfId="0" applyFont="1" applyFill="1" applyBorder="1"/>
    <xf numFmtId="0" fontId="3" fillId="11" borderId="1" xfId="0" applyFont="1" applyFill="1" applyBorder="1"/>
    <xf numFmtId="0" fontId="9" fillId="17" borderId="1" xfId="0" applyFont="1" applyFill="1" applyBorder="1" applyAlignment="1">
      <alignment horizontal="right"/>
    </xf>
    <xf numFmtId="9" fontId="30" fillId="15" borderId="1" xfId="0" applyNumberFormat="1" applyFont="1" applyFill="1" applyBorder="1" applyAlignment="1">
      <alignment horizontal="center"/>
    </xf>
    <xf numFmtId="0" fontId="3" fillId="16" borderId="1" xfId="0" applyFont="1" applyFill="1" applyBorder="1" applyAlignment="1">
      <alignment horizontal="center"/>
    </xf>
    <xf numFmtId="0" fontId="32" fillId="0" borderId="0" xfId="0" applyFont="1"/>
    <xf numFmtId="0" fontId="6" fillId="0" borderId="0" xfId="0" applyFont="1"/>
    <xf numFmtId="0" fontId="20" fillId="0" borderId="0" xfId="0" applyFont="1"/>
    <xf numFmtId="0" fontId="3" fillId="0" borderId="0" xfId="0" applyFont="1" applyFill="1" applyBorder="1" applyAlignment="1">
      <alignment horizontal="right"/>
    </xf>
    <xf numFmtId="0" fontId="3" fillId="0" borderId="0" xfId="0" applyFont="1" applyFill="1" applyBorder="1"/>
    <xf numFmtId="0" fontId="36" fillId="0" borderId="0" xfId="0" applyFont="1"/>
    <xf numFmtId="0" fontId="36" fillId="0" borderId="0" xfId="0" applyFont="1" applyBorder="1"/>
    <xf numFmtId="0" fontId="38" fillId="0" borderId="0" xfId="0" applyFont="1" applyBorder="1"/>
    <xf numFmtId="0" fontId="39" fillId="0" borderId="0" xfId="0" applyFont="1" applyBorder="1"/>
    <xf numFmtId="0" fontId="40" fillId="0" borderId="0" xfId="0" applyFont="1"/>
    <xf numFmtId="0" fontId="37" fillId="0" borderId="0" xfId="0" applyFont="1"/>
    <xf numFmtId="10" fontId="36" fillId="0" borderId="0" xfId="0" applyNumberFormat="1" applyFont="1"/>
    <xf numFmtId="0" fontId="0" fillId="14" borderId="0" xfId="0" applyFill="1" applyAlignment="1">
      <alignment horizontal="center"/>
    </xf>
    <xf numFmtId="0" fontId="32" fillId="26" borderId="1" xfId="0" applyFont="1" applyFill="1" applyBorder="1" applyAlignment="1">
      <alignment horizontal="center"/>
    </xf>
    <xf numFmtId="0" fontId="32" fillId="27" borderId="1" xfId="0" applyFont="1" applyFill="1" applyBorder="1" applyAlignment="1">
      <alignment horizontal="center"/>
    </xf>
    <xf numFmtId="0" fontId="32" fillId="28" borderId="1" xfId="0" applyFont="1" applyFill="1" applyBorder="1" applyAlignment="1">
      <alignment horizontal="center"/>
    </xf>
    <xf numFmtId="0" fontId="42" fillId="14" borderId="1" xfId="0" applyFont="1" applyFill="1" applyBorder="1" applyAlignment="1">
      <alignment horizontal="right"/>
    </xf>
    <xf numFmtId="0" fontId="36" fillId="0" borderId="0" xfId="0" applyFont="1" applyAlignment="1">
      <alignment horizontal="center"/>
    </xf>
    <xf numFmtId="0" fontId="5" fillId="14" borderId="1" xfId="0" applyFont="1" applyFill="1" applyBorder="1" applyAlignment="1">
      <alignment horizontal="center" vertical="center" wrapText="1"/>
    </xf>
    <xf numFmtId="0" fontId="5" fillId="26" borderId="2" xfId="0" applyFont="1" applyFill="1" applyBorder="1" applyAlignment="1">
      <alignment horizontal="center" vertical="center" wrapText="1"/>
    </xf>
    <xf numFmtId="0" fontId="5" fillId="26" borderId="1" xfId="0" applyFont="1" applyFill="1" applyBorder="1" applyAlignment="1">
      <alignment horizontal="center" vertical="center" wrapText="1"/>
    </xf>
    <xf numFmtId="0" fontId="5" fillId="27" borderId="1" xfId="0" applyFont="1" applyFill="1" applyBorder="1" applyAlignment="1">
      <alignment horizontal="center" vertical="center" wrapText="1"/>
    </xf>
    <xf numFmtId="0" fontId="5" fillId="27" borderId="2" xfId="0" applyFont="1" applyFill="1" applyBorder="1" applyAlignment="1">
      <alignment horizontal="center" vertical="center" wrapText="1"/>
    </xf>
    <xf numFmtId="0" fontId="5" fillId="28" borderId="2" xfId="0" applyFont="1" applyFill="1" applyBorder="1" applyAlignment="1">
      <alignment horizontal="center" vertical="center" wrapText="1"/>
    </xf>
    <xf numFmtId="0" fontId="5" fillId="28" borderId="1" xfId="0" applyFont="1" applyFill="1" applyBorder="1" applyAlignment="1">
      <alignment horizontal="center" vertical="center" wrapText="1"/>
    </xf>
    <xf numFmtId="0" fontId="5" fillId="14" borderId="1" xfId="0" applyFont="1" applyFill="1" applyBorder="1" applyAlignment="1">
      <alignment horizontal="center"/>
    </xf>
    <xf numFmtId="0" fontId="5" fillId="26" borderId="1" xfId="0" applyFont="1" applyFill="1" applyBorder="1" applyAlignment="1">
      <alignment horizontal="center"/>
    </xf>
    <xf numFmtId="0" fontId="5" fillId="26" borderId="1" xfId="0" applyFont="1" applyFill="1" applyBorder="1" applyAlignment="1"/>
    <xf numFmtId="0" fontId="5" fillId="27" borderId="1" xfId="0" applyFont="1" applyFill="1" applyBorder="1" applyAlignment="1">
      <alignment horizontal="center"/>
    </xf>
    <xf numFmtId="0" fontId="5" fillId="27" borderId="2" xfId="0" applyFont="1" applyFill="1" applyBorder="1" applyAlignment="1">
      <alignment horizontal="center"/>
    </xf>
    <xf numFmtId="0" fontId="5" fillId="28" borderId="1" xfId="0" applyFont="1" applyFill="1" applyBorder="1" applyAlignment="1">
      <alignment horizontal="center"/>
    </xf>
    <xf numFmtId="0" fontId="5" fillId="28" borderId="1" xfId="0" applyFont="1" applyFill="1" applyBorder="1" applyAlignment="1"/>
    <xf numFmtId="0" fontId="36" fillId="0" borderId="0" xfId="0" applyFont="1" applyBorder="1" applyAlignment="1"/>
    <xf numFmtId="9" fontId="5" fillId="26" borderId="1" xfId="0" applyNumberFormat="1" applyFont="1" applyFill="1" applyBorder="1" applyAlignment="1">
      <alignment horizontal="center"/>
    </xf>
    <xf numFmtId="9" fontId="5" fillId="27" borderId="1" xfId="0" applyNumberFormat="1" applyFont="1" applyFill="1" applyBorder="1" applyAlignment="1">
      <alignment horizontal="center"/>
    </xf>
    <xf numFmtId="9" fontId="5" fillId="28" borderId="1" xfId="0" applyNumberFormat="1" applyFont="1" applyFill="1" applyBorder="1" applyAlignment="1">
      <alignment horizontal="center"/>
    </xf>
    <xf numFmtId="10" fontId="5" fillId="26" borderId="1" xfId="0" applyNumberFormat="1" applyFont="1" applyFill="1" applyBorder="1" applyAlignment="1">
      <alignment horizontal="center"/>
    </xf>
    <xf numFmtId="10" fontId="5" fillId="27" borderId="1" xfId="0" applyNumberFormat="1" applyFont="1" applyFill="1" applyBorder="1" applyAlignment="1">
      <alignment horizontal="center"/>
    </xf>
    <xf numFmtId="10" fontId="5" fillId="28" borderId="1" xfId="0" applyNumberFormat="1" applyFont="1" applyFill="1" applyBorder="1" applyAlignment="1">
      <alignment horizontal="center"/>
    </xf>
    <xf numFmtId="2" fontId="5" fillId="26" borderId="1" xfId="0" applyNumberFormat="1" applyFont="1" applyFill="1" applyBorder="1" applyAlignment="1">
      <alignment horizontal="center"/>
    </xf>
    <xf numFmtId="2" fontId="5" fillId="27" borderId="1" xfId="0" applyNumberFormat="1" applyFont="1" applyFill="1" applyBorder="1" applyAlignment="1">
      <alignment horizontal="center"/>
    </xf>
    <xf numFmtId="2" fontId="5" fillId="28" borderId="1" xfId="0" applyNumberFormat="1" applyFont="1" applyFill="1" applyBorder="1" applyAlignment="1">
      <alignment horizontal="center"/>
    </xf>
    <xf numFmtId="0" fontId="32" fillId="25" borderId="0" xfId="0" applyFont="1" applyFill="1" applyBorder="1" applyAlignment="1">
      <alignment horizontal="center"/>
    </xf>
    <xf numFmtId="8" fontId="0" fillId="0" borderId="0" xfId="0" applyNumberFormat="1"/>
    <xf numFmtId="0" fontId="5" fillId="29" borderId="1" xfId="0" applyFont="1" applyFill="1" applyBorder="1" applyAlignment="1">
      <alignment horizontal="center" vertical="center" wrapText="1"/>
    </xf>
    <xf numFmtId="0" fontId="5" fillId="29" borderId="2" xfId="0" applyFont="1" applyFill="1" applyBorder="1" applyAlignment="1">
      <alignment horizontal="center" vertical="center" wrapText="1"/>
    </xf>
    <xf numFmtId="0" fontId="5" fillId="29" borderId="1" xfId="0" applyFont="1" applyFill="1" applyBorder="1" applyAlignment="1">
      <alignment horizontal="center"/>
    </xf>
    <xf numFmtId="0" fontId="5" fillId="29" borderId="2" xfId="0" applyFont="1" applyFill="1" applyBorder="1" applyAlignment="1">
      <alignment horizontal="center"/>
    </xf>
    <xf numFmtId="0" fontId="32" fillId="29" borderId="1" xfId="0" applyFont="1" applyFill="1" applyBorder="1" applyAlignment="1">
      <alignment horizontal="center"/>
    </xf>
    <xf numFmtId="2" fontId="5" fillId="29" borderId="1" xfId="0" applyNumberFormat="1" applyFont="1" applyFill="1" applyBorder="1" applyAlignment="1">
      <alignment horizontal="center"/>
    </xf>
    <xf numFmtId="9" fontId="5" fillId="29" borderId="1" xfId="0" applyNumberFormat="1" applyFont="1" applyFill="1" applyBorder="1" applyAlignment="1">
      <alignment horizontal="center"/>
    </xf>
    <xf numFmtId="10" fontId="5" fillId="29" borderId="1" xfId="0" applyNumberFormat="1" applyFont="1" applyFill="1" applyBorder="1" applyAlignment="1">
      <alignment horizontal="center"/>
    </xf>
    <xf numFmtId="0" fontId="5" fillId="30" borderId="1" xfId="0" applyFont="1" applyFill="1" applyBorder="1" applyAlignment="1">
      <alignment horizontal="center"/>
    </xf>
    <xf numFmtId="0" fontId="5" fillId="31" borderId="2" xfId="0" applyFont="1" applyFill="1" applyBorder="1" applyAlignment="1">
      <alignment horizontal="center"/>
    </xf>
    <xf numFmtId="0" fontId="5" fillId="32" borderId="1" xfId="0" applyFont="1" applyFill="1" applyBorder="1" applyAlignment="1">
      <alignment horizontal="center"/>
    </xf>
    <xf numFmtId="0" fontId="5" fillId="33" borderId="2" xfId="0" applyFont="1" applyFill="1" applyBorder="1" applyAlignment="1">
      <alignment horizontal="center"/>
    </xf>
    <xf numFmtId="0" fontId="36" fillId="34" borderId="1" xfId="0" applyFont="1" applyFill="1" applyBorder="1" applyAlignment="1">
      <alignment horizontal="center"/>
    </xf>
    <xf numFmtId="0" fontId="2" fillId="0" borderId="0" xfId="2"/>
    <xf numFmtId="0" fontId="45" fillId="0" borderId="0" xfId="2" applyFont="1"/>
    <xf numFmtId="0" fontId="46" fillId="0" borderId="12" xfId="2" applyFont="1" applyBorder="1" applyAlignment="1">
      <alignment horizontal="center" vertical="center"/>
    </xf>
    <xf numFmtId="0" fontId="45" fillId="0" borderId="13" xfId="2" applyFont="1" applyBorder="1"/>
    <xf numFmtId="0" fontId="45" fillId="0" borderId="14" xfId="2" applyFont="1" applyBorder="1"/>
    <xf numFmtId="0" fontId="45" fillId="0" borderId="15" xfId="2" applyFont="1" applyBorder="1"/>
    <xf numFmtId="0" fontId="46" fillId="0" borderId="0" xfId="2" applyFont="1"/>
    <xf numFmtId="0" fontId="46" fillId="0" borderId="16" xfId="2" applyFont="1" applyBorder="1" applyAlignment="1">
      <alignment horizontal="center" vertical="center"/>
    </xf>
    <xf numFmtId="0" fontId="45" fillId="0" borderId="17" xfId="2" applyFont="1" applyBorder="1"/>
    <xf numFmtId="0" fontId="45" fillId="0" borderId="18" xfId="2" applyFont="1" applyBorder="1"/>
    <xf numFmtId="0" fontId="46" fillId="0" borderId="0" xfId="2" applyFont="1" applyBorder="1" applyAlignment="1">
      <alignment horizontal="center" vertical="center"/>
    </xf>
    <xf numFmtId="0" fontId="45" fillId="0" borderId="0" xfId="2" applyFont="1" applyBorder="1"/>
    <xf numFmtId="0" fontId="47" fillId="0" borderId="0" xfId="2" applyFont="1" applyBorder="1" applyAlignment="1">
      <alignment horizontal="right"/>
    </xf>
    <xf numFmtId="0" fontId="2" fillId="0" borderId="0" xfId="2" applyAlignment="1">
      <alignment horizontal="center" wrapText="1"/>
    </xf>
    <xf numFmtId="0" fontId="2" fillId="0" borderId="0" xfId="2" applyAlignment="1">
      <alignment horizontal="right"/>
    </xf>
    <xf numFmtId="0" fontId="47" fillId="0" borderId="0" xfId="2" applyFont="1" applyFill="1" applyBorder="1" applyAlignment="1">
      <alignment horizontal="right"/>
    </xf>
    <xf numFmtId="0" fontId="4" fillId="0" borderId="0" xfId="1" applyAlignment="1" applyProtection="1"/>
    <xf numFmtId="165" fontId="46" fillId="0" borderId="16" xfId="2" applyNumberFormat="1" applyFont="1" applyBorder="1" applyAlignment="1">
      <alignment horizontal="center" vertical="center"/>
    </xf>
    <xf numFmtId="0" fontId="0" fillId="0" borderId="0" xfId="0"/>
    <xf numFmtId="0" fontId="3" fillId="0" borderId="0" xfId="0" applyFont="1"/>
    <xf numFmtId="0" fontId="50" fillId="0" borderId="0" xfId="3" applyFont="1" applyProtection="1"/>
    <xf numFmtId="0" fontId="1" fillId="0" borderId="0" xfId="4"/>
    <xf numFmtId="0" fontId="1" fillId="0" borderId="0" xfId="4" applyAlignment="1">
      <alignment horizontal="center"/>
    </xf>
    <xf numFmtId="0" fontId="1" fillId="0" borderId="0" xfId="4" applyAlignment="1">
      <alignment horizontal="center" wrapText="1"/>
    </xf>
    <xf numFmtId="0" fontId="51" fillId="0" borderId="0" xfId="4" applyFont="1"/>
    <xf numFmtId="0" fontId="52" fillId="0" borderId="0" xfId="4" applyFont="1"/>
    <xf numFmtId="0" fontId="53" fillId="14" borderId="1" xfId="4" applyFont="1" applyFill="1" applyBorder="1" applyAlignment="1">
      <alignment horizontal="center"/>
    </xf>
    <xf numFmtId="0" fontId="53" fillId="0" borderId="0" xfId="4" applyFont="1"/>
    <xf numFmtId="0" fontId="52" fillId="0" borderId="0" xfId="4" applyFont="1" applyAlignment="1">
      <alignment horizontal="center"/>
    </xf>
    <xf numFmtId="165" fontId="1" fillId="14" borderId="1" xfId="4" applyNumberFormat="1" applyFill="1" applyBorder="1" applyAlignment="1"/>
    <xf numFmtId="0" fontId="1" fillId="0" borderId="1" xfId="4" applyBorder="1"/>
    <xf numFmtId="165" fontId="1" fillId="25" borderId="1" xfId="4" applyNumberFormat="1" applyFill="1" applyBorder="1" applyAlignment="1"/>
    <xf numFmtId="0" fontId="1" fillId="0" borderId="1" xfId="4" applyFill="1" applyBorder="1"/>
    <xf numFmtId="0" fontId="17" fillId="0" borderId="1" xfId="4" applyFont="1" applyBorder="1"/>
    <xf numFmtId="0" fontId="1" fillId="36" borderId="1" xfId="4" applyFill="1" applyBorder="1"/>
    <xf numFmtId="165" fontId="1" fillId="36" borderId="1" xfId="4" applyNumberFormat="1" applyFill="1" applyBorder="1" applyAlignment="1">
      <alignment horizontal="right"/>
    </xf>
    <xf numFmtId="0" fontId="1" fillId="37" borderId="1" xfId="4" applyFill="1" applyBorder="1"/>
    <xf numFmtId="165" fontId="1" fillId="37" borderId="1" xfId="4" applyNumberFormat="1" applyFill="1" applyBorder="1" applyAlignment="1">
      <alignment horizontal="right"/>
    </xf>
    <xf numFmtId="0" fontId="22" fillId="13" borderId="8" xfId="4" applyFont="1" applyFill="1" applyBorder="1" applyAlignment="1">
      <alignment horizontal="center"/>
    </xf>
    <xf numFmtId="165" fontId="1" fillId="39" borderId="1" xfId="4" applyNumberFormat="1" applyFill="1" applyBorder="1"/>
    <xf numFmtId="0" fontId="54" fillId="40" borderId="1" xfId="4" applyNumberFormat="1" applyFont="1" applyFill="1" applyBorder="1"/>
    <xf numFmtId="0" fontId="17" fillId="0" borderId="0" xfId="4" applyFont="1" applyAlignment="1">
      <alignment horizontal="center"/>
    </xf>
    <xf numFmtId="10" fontId="54" fillId="40" borderId="1" xfId="4" applyNumberFormat="1" applyFont="1" applyFill="1" applyBorder="1"/>
    <xf numFmtId="0" fontId="17" fillId="0" borderId="0" xfId="4" applyFont="1"/>
    <xf numFmtId="0" fontId="1" fillId="39" borderId="1" xfId="4" applyFill="1" applyBorder="1"/>
    <xf numFmtId="0" fontId="1" fillId="0" borderId="0" xfId="4" applyBorder="1"/>
    <xf numFmtId="0" fontId="3" fillId="0" borderId="1" xfId="4" applyFont="1" applyBorder="1" applyAlignment="1">
      <alignment horizontal="center"/>
    </xf>
    <xf numFmtId="0" fontId="3" fillId="39" borderId="1" xfId="4" applyFont="1" applyFill="1" applyBorder="1" applyAlignment="1">
      <alignment horizontal="center"/>
    </xf>
    <xf numFmtId="9" fontId="0" fillId="0" borderId="1" xfId="5" applyFont="1" applyBorder="1" applyAlignment="1">
      <alignment horizontal="center"/>
    </xf>
    <xf numFmtId="0" fontId="17" fillId="0" borderId="5" xfId="4" applyFont="1" applyBorder="1" applyAlignment="1">
      <alignment horizontal="left"/>
    </xf>
    <xf numFmtId="3" fontId="17" fillId="42" borderId="1" xfId="6" applyNumberFormat="1" applyFont="1" applyFill="1" applyBorder="1"/>
    <xf numFmtId="0" fontId="17" fillId="42" borderId="1" xfId="6" applyNumberFormat="1" applyFont="1" applyFill="1" applyBorder="1"/>
    <xf numFmtId="0" fontId="17" fillId="42" borderId="2" xfId="7" applyNumberFormat="1" applyFont="1" applyFill="1" applyBorder="1" applyProtection="1">
      <protection locked="0"/>
    </xf>
    <xf numFmtId="0" fontId="0" fillId="41" borderId="21" xfId="7" applyNumberFormat="1" applyFont="1" applyFill="1" applyBorder="1"/>
    <xf numFmtId="0" fontId="0" fillId="43" borderId="21" xfId="7" applyNumberFormat="1" applyFont="1" applyFill="1" applyBorder="1"/>
    <xf numFmtId="3" fontId="1" fillId="0" borderId="1" xfId="4" applyNumberFormat="1" applyBorder="1"/>
    <xf numFmtId="0" fontId="17" fillId="0" borderId="1" xfId="4" applyFont="1" applyBorder="1" applyAlignment="1">
      <alignment horizontal="left"/>
    </xf>
    <xf numFmtId="0" fontId="1" fillId="0" borderId="0" xfId="4" applyAlignment="1">
      <alignment vertical="top"/>
    </xf>
    <xf numFmtId="0" fontId="1" fillId="0" borderId="0" xfId="4" applyBorder="1" applyAlignment="1">
      <alignment vertical="top"/>
    </xf>
    <xf numFmtId="0" fontId="1" fillId="0" borderId="6" xfId="4" applyBorder="1" applyAlignment="1">
      <alignment vertical="top" wrapText="1"/>
    </xf>
    <xf numFmtId="0" fontId="17" fillId="42" borderId="1" xfId="6" applyNumberFormat="1" applyFont="1" applyFill="1" applyBorder="1" applyAlignment="1">
      <alignment vertical="top"/>
    </xf>
    <xf numFmtId="0" fontId="17" fillId="42" borderId="22" xfId="7" applyNumberFormat="1" applyFont="1" applyFill="1" applyBorder="1" applyAlignment="1" applyProtection="1">
      <alignment vertical="top"/>
      <protection locked="0"/>
    </xf>
    <xf numFmtId="0" fontId="0" fillId="41" borderId="16" xfId="7" applyNumberFormat="1" applyFont="1" applyFill="1" applyBorder="1" applyAlignment="1">
      <alignment vertical="top"/>
    </xf>
    <xf numFmtId="0" fontId="17" fillId="14" borderId="1" xfId="6" applyNumberFormat="1" applyFont="1" applyFill="1" applyBorder="1"/>
    <xf numFmtId="0" fontId="0" fillId="41" borderId="23" xfId="7" applyNumberFormat="1" applyFont="1" applyFill="1" applyBorder="1"/>
    <xf numFmtId="0" fontId="17" fillId="0" borderId="5" xfId="4" applyFont="1" applyBorder="1" applyAlignment="1">
      <alignment horizontal="right"/>
    </xf>
    <xf numFmtId="0" fontId="1" fillId="0" borderId="1" xfId="4" applyBorder="1" applyAlignment="1">
      <alignment horizontal="right"/>
    </xf>
    <xf numFmtId="0" fontId="1" fillId="0" borderId="0" xfId="4" applyBorder="1" applyAlignment="1">
      <alignment horizontal="right"/>
    </xf>
    <xf numFmtId="0" fontId="0" fillId="11" borderId="16" xfId="7" applyNumberFormat="1" applyFont="1" applyFill="1" applyBorder="1"/>
    <xf numFmtId="1" fontId="17" fillId="14" borderId="1" xfId="6" applyNumberFormat="1" applyFont="1" applyFill="1" applyBorder="1"/>
    <xf numFmtId="0" fontId="3" fillId="0" borderId="0" xfId="4" applyFont="1" applyBorder="1" applyAlignment="1">
      <alignment horizontal="center"/>
    </xf>
    <xf numFmtId="166" fontId="1" fillId="44" borderId="1" xfId="4" applyNumberFormat="1" applyFill="1" applyBorder="1"/>
    <xf numFmtId="166" fontId="1" fillId="0" borderId="1" xfId="4" applyNumberFormat="1" applyBorder="1"/>
    <xf numFmtId="166" fontId="1" fillId="22" borderId="1" xfId="4" applyNumberFormat="1" applyFill="1" applyBorder="1"/>
    <xf numFmtId="6" fontId="1" fillId="0" borderId="1" xfId="4" applyNumberFormat="1" applyBorder="1" applyAlignment="1">
      <alignment horizontal="left"/>
    </xf>
    <xf numFmtId="0" fontId="1" fillId="0" borderId="0" xfId="4" applyAlignment="1">
      <alignment horizontal="right"/>
    </xf>
    <xf numFmtId="6" fontId="1" fillId="0" borderId="0" xfId="4" applyNumberFormat="1" applyAlignment="1">
      <alignment horizontal="left"/>
    </xf>
    <xf numFmtId="6" fontId="1" fillId="0" borderId="6" xfId="4" applyNumberFormat="1" applyBorder="1" applyAlignment="1">
      <alignment horizontal="left"/>
    </xf>
    <xf numFmtId="0" fontId="17" fillId="0" borderId="1" xfId="4" applyFont="1" applyBorder="1" applyAlignment="1">
      <alignment horizontal="right"/>
    </xf>
    <xf numFmtId="0" fontId="1" fillId="14" borderId="1" xfId="4" applyNumberFormat="1" applyFill="1" applyBorder="1" applyAlignment="1">
      <alignment horizontal="left"/>
    </xf>
    <xf numFmtId="0" fontId="1" fillId="22" borderId="1" xfId="4" applyNumberFormat="1" applyFill="1" applyBorder="1"/>
    <xf numFmtId="0" fontId="1" fillId="0" borderId="0" xfId="4" applyNumberFormat="1" applyFill="1"/>
    <xf numFmtId="9" fontId="0" fillId="0" borderId="1" xfId="5" applyFont="1" applyBorder="1" applyAlignment="1">
      <alignment horizontal="left"/>
    </xf>
    <xf numFmtId="0" fontId="1" fillId="0" borderId="0" xfId="4" applyAlignment="1">
      <alignment horizontal="left"/>
    </xf>
    <xf numFmtId="9" fontId="1" fillId="0" borderId="1" xfId="4" applyNumberFormat="1" applyBorder="1" applyAlignment="1">
      <alignment horizontal="left"/>
    </xf>
    <xf numFmtId="6" fontId="1" fillId="0" borderId="0" xfId="4" applyNumberFormat="1"/>
    <xf numFmtId="0" fontId="17" fillId="0" borderId="1" xfId="0" applyFont="1" applyBorder="1"/>
    <xf numFmtId="0" fontId="3" fillId="37" borderId="1" xfId="0" applyFont="1" applyFill="1" applyBorder="1"/>
    <xf numFmtId="165" fontId="3" fillId="12" borderId="7" xfId="0" applyNumberFormat="1" applyFont="1" applyFill="1" applyBorder="1"/>
    <xf numFmtId="165" fontId="3" fillId="8" borderId="7" xfId="0" applyNumberFormat="1" applyFont="1" applyFill="1" applyBorder="1"/>
    <xf numFmtId="165" fontId="17" fillId="0" borderId="1" xfId="0" applyNumberFormat="1" applyFont="1" applyBorder="1"/>
    <xf numFmtId="165" fontId="3" fillId="0" borderId="1" xfId="0" applyNumberFormat="1" applyFont="1" applyBorder="1"/>
    <xf numFmtId="165" fontId="17" fillId="29" borderId="1" xfId="0" applyNumberFormat="1" applyFont="1" applyFill="1" applyBorder="1" applyAlignment="1">
      <alignment horizontal="right"/>
    </xf>
    <xf numFmtId="165" fontId="17" fillId="29" borderId="2" xfId="0" applyNumberFormat="1" applyFont="1" applyFill="1" applyBorder="1" applyAlignment="1">
      <alignment horizontal="right"/>
    </xf>
    <xf numFmtId="0" fontId="17" fillId="0" borderId="0" xfId="0" applyFont="1" applyAlignment="1">
      <alignment horizontal="left"/>
    </xf>
    <xf numFmtId="0" fontId="0" fillId="0" borderId="0" xfId="0" applyAlignment="1">
      <alignment horizontal="left"/>
    </xf>
    <xf numFmtId="0" fontId="0" fillId="0" borderId="0" xfId="0"/>
    <xf numFmtId="0" fontId="26" fillId="20" borderId="0" xfId="0" applyFont="1" applyFill="1" applyAlignment="1">
      <alignment horizontal="center"/>
    </xf>
    <xf numFmtId="0" fontId="24" fillId="13" borderId="2" xfId="0" applyFont="1" applyFill="1" applyBorder="1" applyAlignment="1">
      <alignment horizontal="right"/>
    </xf>
    <xf numFmtId="0" fontId="24" fillId="13" borderId="4" xfId="0" applyFont="1" applyFill="1" applyBorder="1" applyAlignment="1">
      <alignment horizontal="right"/>
    </xf>
    <xf numFmtId="0" fontId="9" fillId="0" borderId="1" xfId="0" applyFont="1" applyBorder="1" applyAlignment="1">
      <alignment horizontal="right" vertical="center"/>
    </xf>
    <xf numFmtId="0" fontId="0" fillId="14" borderId="1" xfId="0" applyFill="1" applyBorder="1" applyAlignment="1">
      <alignment horizontal="right"/>
    </xf>
    <xf numFmtId="0" fontId="0" fillId="21" borderId="1" xfId="0" applyFill="1" applyBorder="1" applyAlignment="1">
      <alignment horizontal="right"/>
    </xf>
    <xf numFmtId="0" fontId="0" fillId="13" borderId="1" xfId="0" applyFill="1" applyBorder="1" applyAlignment="1">
      <alignment horizontal="right"/>
    </xf>
    <xf numFmtId="0" fontId="0" fillId="8" borderId="1" xfId="0" applyFill="1" applyBorder="1" applyAlignment="1">
      <alignment horizontal="right"/>
    </xf>
    <xf numFmtId="0" fontId="9" fillId="18" borderId="1" xfId="0" applyFont="1" applyFill="1" applyBorder="1" applyAlignment="1">
      <alignment horizontal="center" vertical="center"/>
    </xf>
    <xf numFmtId="0" fontId="0" fillId="19" borderId="1" xfId="0" applyFill="1" applyBorder="1" applyAlignment="1">
      <alignment horizontal="right"/>
    </xf>
    <xf numFmtId="0" fontId="3" fillId="22" borderId="6" xfId="0" applyFont="1" applyFill="1" applyBorder="1" applyAlignment="1">
      <alignment horizontal="center" vertical="center"/>
    </xf>
    <xf numFmtId="0" fontId="3" fillId="22" borderId="5" xfId="0" applyFont="1" applyFill="1" applyBorder="1" applyAlignment="1">
      <alignment horizontal="center" vertical="center"/>
    </xf>
    <xf numFmtId="0" fontId="0" fillId="23" borderId="1" xfId="0" applyFill="1" applyBorder="1" applyAlignment="1">
      <alignment horizontal="right"/>
    </xf>
    <xf numFmtId="0" fontId="0" fillId="24" borderId="1" xfId="0" applyFill="1" applyBorder="1" applyAlignment="1">
      <alignment horizontal="right"/>
    </xf>
    <xf numFmtId="0" fontId="12" fillId="7" borderId="3" xfId="0" applyFont="1" applyFill="1" applyBorder="1" applyAlignment="1">
      <alignment horizontal="center" vertical="center" wrapText="1"/>
    </xf>
    <xf numFmtId="0" fontId="11" fillId="16" borderId="0" xfId="0" applyFont="1" applyFill="1" applyAlignment="1">
      <alignment horizontal="center"/>
    </xf>
    <xf numFmtId="0" fontId="10" fillId="0" borderId="3" xfId="0" applyFont="1" applyBorder="1" applyAlignment="1">
      <alignment horizontal="center" vertical="top"/>
    </xf>
    <xf numFmtId="0" fontId="3" fillId="11" borderId="9" xfId="0" applyFont="1" applyFill="1" applyBorder="1" applyAlignment="1">
      <alignment horizontal="center"/>
    </xf>
    <xf numFmtId="0" fontId="3" fillId="0" borderId="1" xfId="0" applyFont="1" applyBorder="1" applyAlignment="1">
      <alignment horizontal="right" vertical="center"/>
    </xf>
    <xf numFmtId="0" fontId="17" fillId="0" borderId="0" xfId="0" applyFont="1" applyAlignment="1">
      <alignment horizontal="left"/>
    </xf>
    <xf numFmtId="0" fontId="57" fillId="0" borderId="0" xfId="0" applyFont="1" applyAlignment="1">
      <alignment horizontal="center"/>
    </xf>
    <xf numFmtId="0" fontId="7" fillId="17" borderId="0" xfId="0" applyFont="1" applyFill="1" applyAlignment="1">
      <alignment horizontal="center"/>
    </xf>
    <xf numFmtId="10" fontId="3" fillId="13" borderId="6" xfId="0" applyNumberFormat="1" applyFont="1" applyFill="1" applyBorder="1" applyAlignment="1">
      <alignment horizontal="center" vertical="center"/>
    </xf>
    <xf numFmtId="10" fontId="3" fillId="13" borderId="5" xfId="0" applyNumberFormat="1" applyFont="1" applyFill="1" applyBorder="1" applyAlignment="1">
      <alignment horizontal="center" vertical="center"/>
    </xf>
    <xf numFmtId="0" fontId="20" fillId="13" borderId="1" xfId="0" applyFont="1" applyFill="1" applyBorder="1" applyAlignment="1">
      <alignment horizontal="right" vertical="center"/>
    </xf>
    <xf numFmtId="0" fontId="3" fillId="13" borderId="1" xfId="0" applyFont="1" applyFill="1" applyBorder="1" applyAlignment="1">
      <alignment horizontal="center" vertical="center"/>
    </xf>
    <xf numFmtId="0" fontId="3" fillId="13" borderId="1" xfId="0" applyNumberFormat="1" applyFont="1" applyFill="1" applyBorder="1" applyAlignment="1">
      <alignment horizontal="center" vertical="center"/>
    </xf>
    <xf numFmtId="0" fontId="16" fillId="8" borderId="1" xfId="0" applyFont="1" applyFill="1" applyBorder="1" applyAlignment="1">
      <alignment horizontal="center"/>
    </xf>
    <xf numFmtId="0" fontId="21" fillId="13" borderId="10" xfId="0" applyFont="1" applyFill="1" applyBorder="1" applyAlignment="1">
      <alignment horizontal="right" vertical="center"/>
    </xf>
    <xf numFmtId="0" fontId="21" fillId="13" borderId="11" xfId="0" applyFont="1" applyFill="1" applyBorder="1" applyAlignment="1">
      <alignment horizontal="right" vertical="center"/>
    </xf>
    <xf numFmtId="0" fontId="16" fillId="12" borderId="1" xfId="0" applyFont="1" applyFill="1" applyBorder="1" applyAlignment="1">
      <alignment horizontal="center"/>
    </xf>
    <xf numFmtId="0" fontId="4" fillId="0" borderId="0" xfId="1" applyAlignment="1" applyProtection="1"/>
    <xf numFmtId="0" fontId="3" fillId="16" borderId="1" xfId="0" applyFont="1" applyFill="1" applyBorder="1" applyAlignment="1">
      <alignment horizontal="right"/>
    </xf>
    <xf numFmtId="0" fontId="3" fillId="0" borderId="1" xfId="0" applyFont="1" applyBorder="1" applyAlignment="1">
      <alignment horizontal="right"/>
    </xf>
    <xf numFmtId="0" fontId="4" fillId="0" borderId="0" xfId="1" applyFont="1" applyAlignment="1" applyProtection="1"/>
    <xf numFmtId="0" fontId="32" fillId="0" borderId="0" xfId="0" applyFont="1"/>
    <xf numFmtId="0" fontId="3" fillId="0" borderId="0" xfId="0" applyFont="1"/>
    <xf numFmtId="0" fontId="13" fillId="0" borderId="1" xfId="0" applyFont="1" applyBorder="1" applyAlignment="1">
      <alignment horizontal="right"/>
    </xf>
    <xf numFmtId="0" fontId="3" fillId="17" borderId="1" xfId="0" applyFont="1" applyFill="1" applyBorder="1" applyAlignment="1">
      <alignment horizontal="center"/>
    </xf>
    <xf numFmtId="0" fontId="13" fillId="0" borderId="0" xfId="0" applyFont="1" applyAlignment="1">
      <alignment horizontal="left" vertical="top" wrapText="1"/>
    </xf>
    <xf numFmtId="0" fontId="5" fillId="28" borderId="2" xfId="0" applyFont="1" applyFill="1" applyBorder="1" applyAlignment="1">
      <alignment horizontal="center"/>
    </xf>
    <xf numFmtId="0" fontId="5" fillId="28" borderId="3" xfId="0" applyFont="1" applyFill="1" applyBorder="1" applyAlignment="1">
      <alignment horizontal="center"/>
    </xf>
    <xf numFmtId="0" fontId="5" fillId="28" borderId="4" xfId="0" applyFont="1" applyFill="1" applyBorder="1" applyAlignment="1">
      <alignment horizontal="center"/>
    </xf>
    <xf numFmtId="0" fontId="41" fillId="16" borderId="0" xfId="0" applyFont="1" applyFill="1" applyAlignment="1">
      <alignment horizontal="center"/>
    </xf>
    <xf numFmtId="0" fontId="5" fillId="29" borderId="2" xfId="0" applyFont="1" applyFill="1" applyBorder="1" applyAlignment="1">
      <alignment horizontal="center"/>
    </xf>
    <xf numFmtId="0" fontId="5" fillId="29" borderId="3" xfId="0" applyFont="1" applyFill="1" applyBorder="1" applyAlignment="1">
      <alignment horizontal="center"/>
    </xf>
    <xf numFmtId="0" fontId="5" fillId="29" borderId="4" xfId="0" applyFont="1" applyFill="1" applyBorder="1" applyAlignment="1">
      <alignment horizontal="center"/>
    </xf>
    <xf numFmtId="0" fontId="5" fillId="26" borderId="2" xfId="0" applyFont="1" applyFill="1" applyBorder="1" applyAlignment="1">
      <alignment horizontal="center"/>
    </xf>
    <xf numFmtId="0" fontId="5" fillId="26" borderId="3" xfId="0" applyFont="1" applyFill="1" applyBorder="1" applyAlignment="1">
      <alignment horizontal="center"/>
    </xf>
    <xf numFmtId="0" fontId="5" fillId="26" borderId="4" xfId="0" applyFont="1" applyFill="1" applyBorder="1" applyAlignment="1">
      <alignment horizontal="center"/>
    </xf>
    <xf numFmtId="0" fontId="5" fillId="27" borderId="2" xfId="0" applyFont="1" applyFill="1" applyBorder="1" applyAlignment="1">
      <alignment horizontal="center"/>
    </xf>
    <xf numFmtId="0" fontId="5" fillId="27" borderId="3" xfId="0" applyFont="1" applyFill="1" applyBorder="1" applyAlignment="1">
      <alignment horizontal="center"/>
    </xf>
    <xf numFmtId="0" fontId="5" fillId="27" borderId="4" xfId="0" applyFont="1" applyFill="1" applyBorder="1" applyAlignment="1">
      <alignment horizontal="center"/>
    </xf>
    <xf numFmtId="0" fontId="36" fillId="0" borderId="0" xfId="0" applyFont="1" applyAlignment="1">
      <alignment horizontal="left"/>
    </xf>
    <xf numFmtId="0" fontId="2" fillId="0" borderId="0" xfId="2" applyAlignment="1">
      <alignment horizontal="left"/>
    </xf>
    <xf numFmtId="0" fontId="49" fillId="35" borderId="0" xfId="3" applyFont="1" applyFill="1" applyBorder="1" applyAlignment="1" applyProtection="1">
      <alignment horizontal="center"/>
    </xf>
    <xf numFmtId="0" fontId="7" fillId="17" borderId="0" xfId="4" applyFont="1" applyFill="1" applyAlignment="1">
      <alignment horizontal="center"/>
    </xf>
    <xf numFmtId="0" fontId="51" fillId="0" borderId="0" xfId="4" applyFont="1" applyAlignment="1">
      <alignment horizontal="center"/>
    </xf>
    <xf numFmtId="0" fontId="53" fillId="0" borderId="0" xfId="4" applyFont="1" applyAlignment="1">
      <alignment horizontal="left"/>
    </xf>
    <xf numFmtId="0" fontId="1" fillId="0" borderId="2" xfId="4" applyBorder="1" applyAlignment="1">
      <alignment horizontal="left"/>
    </xf>
    <xf numFmtId="0" fontId="1" fillId="0" borderId="3" xfId="4" applyBorder="1" applyAlignment="1">
      <alignment horizontal="left"/>
    </xf>
    <xf numFmtId="0" fontId="1" fillId="0" borderId="4" xfId="4" applyBorder="1" applyAlignment="1">
      <alignment horizontal="left"/>
    </xf>
    <xf numFmtId="0" fontId="1" fillId="0" borderId="2" xfId="4" applyFill="1" applyBorder="1" applyAlignment="1">
      <alignment horizontal="left" wrapText="1"/>
    </xf>
    <xf numFmtId="0" fontId="1" fillId="0" borderId="3" xfId="4" applyFill="1" applyBorder="1" applyAlignment="1">
      <alignment horizontal="left" wrapText="1"/>
    </xf>
    <xf numFmtId="0" fontId="1" fillId="0" borderId="4" xfId="4" applyFill="1" applyBorder="1" applyAlignment="1">
      <alignment horizontal="left" wrapText="1"/>
    </xf>
    <xf numFmtId="0" fontId="1" fillId="0" borderId="2" xfId="4" applyFill="1" applyBorder="1" applyAlignment="1">
      <alignment horizontal="left"/>
    </xf>
    <xf numFmtId="0" fontId="1" fillId="0" borderId="3" xfId="4" applyFill="1" applyBorder="1" applyAlignment="1">
      <alignment horizontal="left"/>
    </xf>
    <xf numFmtId="0" fontId="1" fillId="0" borderId="4" xfId="4" applyFill="1" applyBorder="1" applyAlignment="1">
      <alignment horizontal="left"/>
    </xf>
    <xf numFmtId="0" fontId="21" fillId="13" borderId="10" xfId="4" applyFont="1" applyFill="1" applyBorder="1" applyAlignment="1">
      <alignment horizontal="right" vertical="center"/>
    </xf>
    <xf numFmtId="0" fontId="21" fillId="13" borderId="11" xfId="4" applyFont="1" applyFill="1" applyBorder="1" applyAlignment="1">
      <alignment horizontal="right" vertical="center"/>
    </xf>
    <xf numFmtId="0" fontId="17" fillId="38" borderId="1" xfId="4" applyFont="1" applyFill="1" applyBorder="1" applyAlignment="1">
      <alignment horizontal="center"/>
    </xf>
    <xf numFmtId="0" fontId="1" fillId="38" borderId="1" xfId="4" applyFill="1" applyBorder="1" applyAlignment="1">
      <alignment horizontal="center"/>
    </xf>
    <xf numFmtId="0" fontId="54" fillId="40" borderId="1" xfId="4" applyFont="1" applyFill="1" applyBorder="1" applyAlignment="1">
      <alignment horizontal="center"/>
    </xf>
    <xf numFmtId="0" fontId="1" fillId="0" borderId="19" xfId="4" applyBorder="1" applyAlignment="1">
      <alignment horizontal="left"/>
    </xf>
    <xf numFmtId="0" fontId="1" fillId="0" borderId="0" xfId="4" applyAlignment="1">
      <alignment horizontal="left"/>
    </xf>
    <xf numFmtId="0" fontId="1" fillId="0" borderId="20" xfId="4" applyBorder="1" applyAlignment="1">
      <alignment horizontal="center"/>
    </xf>
    <xf numFmtId="0" fontId="1" fillId="0" borderId="2" xfId="4" applyBorder="1" applyAlignment="1">
      <alignment horizontal="right"/>
    </xf>
    <xf numFmtId="0" fontId="1" fillId="0" borderId="4" xfId="4" applyBorder="1" applyAlignment="1">
      <alignment horizontal="right"/>
    </xf>
    <xf numFmtId="0" fontId="1" fillId="41" borderId="0" xfId="4" applyFill="1" applyAlignment="1">
      <alignment horizontal="center"/>
    </xf>
    <xf numFmtId="0" fontId="1" fillId="0" borderId="0" xfId="4" applyAlignment="1">
      <alignment horizontal="center"/>
    </xf>
    <xf numFmtId="0" fontId="17" fillId="41" borderId="1" xfId="4" applyFont="1" applyFill="1" applyBorder="1" applyAlignment="1">
      <alignment horizontal="center"/>
    </xf>
    <xf numFmtId="0" fontId="17" fillId="0" borderId="1" xfId="4" applyFont="1" applyFill="1" applyBorder="1" applyAlignment="1">
      <alignment horizontal="center"/>
    </xf>
    <xf numFmtId="0" fontId="1" fillId="0" borderId="1" xfId="4" applyFill="1" applyBorder="1" applyAlignment="1">
      <alignment horizontal="center"/>
    </xf>
    <xf numFmtId="0" fontId="17" fillId="0" borderId="1" xfId="4" applyFont="1" applyBorder="1" applyAlignment="1">
      <alignment horizontal="center"/>
    </xf>
    <xf numFmtId="0" fontId="1" fillId="0" borderId="1" xfId="4" applyBorder="1" applyAlignment="1">
      <alignment horizontal="center"/>
    </xf>
    <xf numFmtId="0" fontId="1" fillId="0" borderId="1" xfId="4" applyBorder="1" applyAlignment="1">
      <alignment horizontal="right"/>
    </xf>
  </cellXfs>
  <cellStyles count="8">
    <cellStyle name="Comma 2" xfId="7" xr:uid="{F03CCA4D-352E-4150-BB07-CC10F885528B}"/>
    <cellStyle name="Currency 2" xfId="6" xr:uid="{0F5EAD4A-C0E7-4453-A754-DE11525C4137}"/>
    <cellStyle name="Hyperlink" xfId="1" builtinId="8"/>
    <cellStyle name="Normal" xfId="0" builtinId="0"/>
    <cellStyle name="Normal 2" xfId="2" xr:uid="{0EEFF7F8-B2A9-4021-B12D-5D5627A3604F}"/>
    <cellStyle name="Normal 3" xfId="4" xr:uid="{66E2F9E9-CF99-4389-9D7D-08FB7D0CAC55}"/>
    <cellStyle name="Normal_Excel PCIH 2009 final" xfId="3" xr:uid="{652CD5E4-3F88-40BF-AF10-E942D980EA5B}"/>
    <cellStyle name="Percent 2" xfId="5" xr:uid="{D3858583-FD13-4993-BC07-97AABDEAA831}"/>
  </cellStyles>
  <dxfs count="16">
    <dxf>
      <fill>
        <patternFill>
          <bgColor rgb="FFC00000"/>
        </patternFill>
      </fill>
    </dxf>
    <dxf>
      <fill>
        <patternFill>
          <bgColor rgb="FF00B050"/>
        </patternFill>
      </fill>
    </dxf>
    <dxf>
      <fill>
        <patternFill>
          <bgColor rgb="FFC00000"/>
        </patternFill>
      </fill>
    </dxf>
    <dxf>
      <fill>
        <patternFill>
          <bgColor rgb="FF00B050"/>
        </patternFill>
      </fill>
    </dxf>
    <dxf>
      <fill>
        <patternFill>
          <bgColor rgb="FFC0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C00000"/>
        </patternFill>
      </fill>
    </dxf>
    <dxf>
      <fill>
        <patternFill>
          <bgColor rgb="FF00B050"/>
        </patternFill>
      </fill>
    </dxf>
  </dxfs>
  <tableStyles count="0" defaultTableStyle="TableStyleMedium9" defaultPivotStyle="PivotStyleLight16"/>
  <colors>
    <mruColors>
      <color rgb="FF99FFCC"/>
      <color rgb="FFFF66FF"/>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depthPercent val="100"/>
      <c:rAngAx val="1"/>
    </c:view3D>
    <c:floor>
      <c:thickness val="0"/>
    </c:floor>
    <c:sideWall>
      <c:thickness val="0"/>
    </c:sideWall>
    <c:backWall>
      <c:thickness val="0"/>
    </c:backWall>
    <c:plotArea>
      <c:layout>
        <c:manualLayout>
          <c:layoutTarget val="inner"/>
          <c:xMode val="edge"/>
          <c:yMode val="edge"/>
          <c:x val="0.14576307376292982"/>
          <c:y val="0.23056398360650909"/>
          <c:w val="0.5203402749444066"/>
          <c:h val="0.67560609149815076"/>
        </c:manualLayout>
      </c:layout>
      <c:bar3DChart>
        <c:barDir val="col"/>
        <c:grouping val="clustered"/>
        <c:varyColors val="0"/>
        <c:ser>
          <c:idx val="1"/>
          <c:order val="0"/>
          <c:invertIfNegative val="0"/>
          <c:val>
            <c:numLit>
              <c:formatCode>General</c:formatCode>
              <c:ptCount val="15"/>
              <c:pt idx="0">
                <c:v>-70100</c:v>
              </c:pt>
              <c:pt idx="1">
                <c:v>-37951</c:v>
              </c:pt>
              <c:pt idx="2">
                <c:v>-5802</c:v>
              </c:pt>
              <c:pt idx="3">
                <c:v>26347</c:v>
              </c:pt>
              <c:pt idx="4">
                <c:v>58496</c:v>
              </c:pt>
            </c:numLit>
          </c:val>
          <c:extLst>
            <c:ext xmlns:c16="http://schemas.microsoft.com/office/drawing/2014/chart" uri="{C3380CC4-5D6E-409C-BE32-E72D297353CC}">
              <c16:uniqueId val="{00000000-BA49-4F3D-8C81-5390763BD4BB}"/>
            </c:ext>
          </c:extLst>
        </c:ser>
        <c:dLbls>
          <c:showLegendKey val="0"/>
          <c:showVal val="0"/>
          <c:showCatName val="0"/>
          <c:showSerName val="0"/>
          <c:showPercent val="0"/>
          <c:showBubbleSize val="0"/>
        </c:dLbls>
        <c:gapWidth val="150"/>
        <c:shape val="cylinder"/>
        <c:axId val="270753152"/>
        <c:axId val="270754944"/>
        <c:axId val="0"/>
      </c:bar3DChart>
      <c:catAx>
        <c:axId val="270753152"/>
        <c:scaling>
          <c:orientation val="minMax"/>
        </c:scaling>
        <c:delete val="0"/>
        <c:axPos val="b"/>
        <c:numFmt formatCode="General" sourceLinked="0"/>
        <c:majorTickMark val="out"/>
        <c:minorTickMark val="none"/>
        <c:tickLblPos val="nextTo"/>
        <c:crossAx val="270754944"/>
        <c:crosses val="autoZero"/>
        <c:auto val="1"/>
        <c:lblAlgn val="ctr"/>
        <c:lblOffset val="100"/>
        <c:noMultiLvlLbl val="0"/>
      </c:catAx>
      <c:valAx>
        <c:axId val="270754944"/>
        <c:scaling>
          <c:orientation val="minMax"/>
        </c:scaling>
        <c:delete val="0"/>
        <c:axPos val="l"/>
        <c:majorGridlines/>
        <c:numFmt formatCode="General" sourceLinked="1"/>
        <c:majorTickMark val="out"/>
        <c:minorTickMark val="none"/>
        <c:tickLblPos val="nextTo"/>
        <c:crossAx val="270753152"/>
        <c:crosses val="autoZero"/>
        <c:crossBetween val="between"/>
      </c:valAx>
      <c:spPr>
        <a:noFill/>
        <a:ln w="25400">
          <a:noFill/>
        </a:ln>
      </c:spPr>
    </c:plotArea>
    <c:plotVisOnly val="1"/>
    <c:dispBlanksAs val="gap"/>
    <c:showDLblsOverMax val="0"/>
  </c:chart>
  <c:printSettings>
    <c:headerFooter alignWithMargins="0"/>
    <c:pageMargins b="0.75000000000000422" l="0.70000000000000062" r="0.70000000000000062" t="0.75000000000000422"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3" Type="http://schemas.openxmlformats.org/officeDocument/2006/relationships/hyperlink" Target="#'Payback Period'!A1"/><Relationship Id="rId7" Type="http://schemas.openxmlformats.org/officeDocument/2006/relationships/hyperlink" Target="#'Main Menu'!A1"/><Relationship Id="rId2" Type="http://schemas.openxmlformats.org/officeDocument/2006/relationships/hyperlink" Target="#'NPV Simple'!A1"/><Relationship Id="rId1" Type="http://schemas.openxmlformats.org/officeDocument/2006/relationships/hyperlink" Target="#'CBA ROI'!A1"/><Relationship Id="rId6" Type="http://schemas.openxmlformats.org/officeDocument/2006/relationships/hyperlink" Target="#'ROI Multiple'!A1"/><Relationship Id="rId5" Type="http://schemas.openxmlformats.org/officeDocument/2006/relationships/hyperlink" Target="#'Compare Proposal'!A1"/><Relationship Id="rId4" Type="http://schemas.openxmlformats.org/officeDocument/2006/relationships/hyperlink" Target="#IRR!A1"/></Relationships>
</file>

<file path=xl/drawings/_rels/drawing4.xml.rels><?xml version="1.0" encoding="UTF-8" standalone="yes"?>
<Relationships xmlns="http://schemas.openxmlformats.org/package/2006/relationships"><Relationship Id="rId1" Type="http://schemas.openxmlformats.org/officeDocument/2006/relationships/hyperlink" Target="#'Main Menu'!A1"/></Relationships>
</file>

<file path=xl/drawings/_rels/drawing5.xml.rels><?xml version="1.0" encoding="UTF-8" standalone="yes"?>
<Relationships xmlns="http://schemas.openxmlformats.org/package/2006/relationships"><Relationship Id="rId1" Type="http://schemas.openxmlformats.org/officeDocument/2006/relationships/hyperlink" Target="#'Main Menu'!A1"/></Relationships>
</file>

<file path=xl/drawings/_rels/drawing6.xml.rels><?xml version="1.0" encoding="UTF-8" standalone="yes"?>
<Relationships xmlns="http://schemas.openxmlformats.org/package/2006/relationships"><Relationship Id="rId1" Type="http://schemas.openxmlformats.org/officeDocument/2006/relationships/hyperlink" Target="#'Main Menu'!A1"/></Relationships>
</file>

<file path=xl/drawings/_rels/drawing7.xml.rels><?xml version="1.0" encoding="UTF-8" standalone="yes"?>
<Relationships xmlns="http://schemas.openxmlformats.org/package/2006/relationships"><Relationship Id="rId1" Type="http://schemas.openxmlformats.org/officeDocument/2006/relationships/hyperlink" Target="#'Main Menu'!A1"/></Relationships>
</file>

<file path=xl/drawings/_rels/drawing8.xml.rels><?xml version="1.0" encoding="UTF-8" standalone="yes"?>
<Relationships xmlns="http://schemas.openxmlformats.org/package/2006/relationships"><Relationship Id="rId1" Type="http://schemas.openxmlformats.org/officeDocument/2006/relationships/hyperlink" Target="#'Main Menu'!A1"/></Relationships>
</file>

<file path=xl/drawings/_rels/drawing9.xml.rels><?xml version="1.0" encoding="UTF-8" standalone="yes"?>
<Relationships xmlns="http://schemas.openxmlformats.org/package/2006/relationships"><Relationship Id="rId1" Type="http://schemas.openxmlformats.org/officeDocument/2006/relationships/hyperlink" Target="#'Main Menu'!A1"/></Relationships>
</file>

<file path=xl/drawings/_rels/drawing10.xml.rels><?xml version="1.0" encoding="UTF-8" standalone="yes"?>
<Relationships xmlns="http://schemas.openxmlformats.org/package/2006/relationships"><Relationship Id="rId2" Type="http://schemas.openxmlformats.org/officeDocument/2006/relationships/hyperlink" Target="#Main!A1"/><Relationship Id="rId1" Type="http://schemas.openxmlformats.org/officeDocument/2006/relationships/hyperlink" Target="#'FA Sum2'!A1"/></Relationships>
</file>

<file path=xl/drawings/_rels/drawing11.xml.rels><?xml version="1.0" encoding="UTF-8" standalone="yes"?>
<Relationships xmlns="http://schemas.openxmlformats.org/package/2006/relationships"><Relationship Id="rId2" Type="http://schemas.openxmlformats.org/officeDocument/2006/relationships/hyperlink" Target="#'Main Menu'!A1"/><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5.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6.wmf"/></Relationships>
</file>

<file path=xl/drawings/drawing1.xml><?xml version="1.0" encoding="utf-8"?>
<xdr:wsDr xmlns:xdr="http://schemas.openxmlformats.org/drawingml/2006/spreadsheetDrawing" xmlns:a="http://schemas.openxmlformats.org/drawingml/2006/main">
  <xdr:twoCellAnchor editAs="oneCell">
    <xdr:from>
      <xdr:col>0</xdr:col>
      <xdr:colOff>361950</xdr:colOff>
      <xdr:row>1</xdr:row>
      <xdr:rowOff>38100</xdr:rowOff>
    </xdr:from>
    <xdr:to>
      <xdr:col>9</xdr:col>
      <xdr:colOff>38100</xdr:colOff>
      <xdr:row>21</xdr:row>
      <xdr:rowOff>95250</xdr:rowOff>
    </xdr:to>
    <xdr:pic>
      <xdr:nvPicPr>
        <xdr:cNvPr id="1042" name="Picture 1">
          <a:extLst>
            <a:ext uri="{FF2B5EF4-FFF2-40B4-BE49-F238E27FC236}">
              <a16:creationId xmlns:a16="http://schemas.microsoft.com/office/drawing/2014/main" id="{00000000-0008-0000-0000-000012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950" y="295275"/>
          <a:ext cx="5153025" cy="3295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5</xdr:col>
          <xdr:colOff>171450</xdr:colOff>
          <xdr:row>23</xdr:row>
          <xdr:rowOff>0</xdr:rowOff>
        </xdr:from>
        <xdr:to>
          <xdr:col>5</xdr:col>
          <xdr:colOff>514350</xdr:colOff>
          <xdr:row>24</xdr:row>
          <xdr:rowOff>133350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114300</xdr:colOff>
          <xdr:row>30</xdr:row>
          <xdr:rowOff>95250</xdr:rowOff>
        </xdr:from>
        <xdr:to>
          <xdr:col>2</xdr:col>
          <xdr:colOff>457200</xdr:colOff>
          <xdr:row>32</xdr:row>
          <xdr:rowOff>66675</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95250</xdr:colOff>
          <xdr:row>4</xdr:row>
          <xdr:rowOff>152400</xdr:rowOff>
        </xdr:from>
        <xdr:to>
          <xdr:col>6</xdr:col>
          <xdr:colOff>428625</xdr:colOff>
          <xdr:row>7</xdr:row>
          <xdr:rowOff>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12</xdr:row>
          <xdr:rowOff>85725</xdr:rowOff>
        </xdr:from>
        <xdr:to>
          <xdr:col>6</xdr:col>
          <xdr:colOff>333375</xdr:colOff>
          <xdr:row>14</xdr:row>
          <xdr:rowOff>95250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1</xdr:col>
      <xdr:colOff>285750</xdr:colOff>
      <xdr:row>3</xdr:row>
      <xdr:rowOff>28575</xdr:rowOff>
    </xdr:from>
    <xdr:to>
      <xdr:col>1</xdr:col>
      <xdr:colOff>1657350</xdr:colOff>
      <xdr:row>4</xdr:row>
      <xdr:rowOff>140970</xdr:rowOff>
    </xdr:to>
    <xdr:sp macro="" textlink="">
      <xdr:nvSpPr>
        <xdr:cNvPr id="2" name="Flowchart: Alternate Process 1">
          <a:hlinkClick xmlns:r="http://schemas.openxmlformats.org/officeDocument/2006/relationships" r:id="rId1"/>
          <a:extLst>
            <a:ext uri="{FF2B5EF4-FFF2-40B4-BE49-F238E27FC236}">
              <a16:creationId xmlns:a16="http://schemas.microsoft.com/office/drawing/2014/main" id="{00000000-0008-0000-0200-000002000000}"/>
            </a:ext>
          </a:extLst>
        </xdr:cNvPr>
        <xdr:cNvSpPr/>
      </xdr:nvSpPr>
      <xdr:spPr>
        <a:xfrm>
          <a:off x="895350" y="838200"/>
          <a:ext cx="1371600" cy="274320"/>
        </a:xfrm>
        <a:prstGeom prst="flowChartAlternateProcess">
          <a:avLst/>
        </a:prstGeom>
        <a:gradFill>
          <a:gsLst>
            <a:gs pos="0">
              <a:srgbClr val="FFFF00"/>
            </a:gs>
            <a:gs pos="77000">
              <a:srgbClr val="00B050"/>
            </a:gs>
            <a:gs pos="100000">
              <a:schemeClr val="accent1">
                <a:lumMod val="30000"/>
                <a:lumOff val="70000"/>
              </a:schemeClr>
            </a:gs>
          </a:gsLst>
          <a:lin ang="5400000" scaled="1"/>
        </a:gradFill>
        <a:ln>
          <a:no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lIns="0" tIns="0" rIns="0" bIns="0" rtlCol="0" anchor="ctr" anchorCtr="0"/>
        <a:lstStyle/>
        <a:p>
          <a:pPr algn="ctr"/>
          <a:r>
            <a:rPr lang="en-US" sz="1100" b="1">
              <a:solidFill>
                <a:schemeClr val="tx1">
                  <a:lumMod val="75000"/>
                  <a:lumOff val="25000"/>
                </a:schemeClr>
              </a:solidFill>
              <a:latin typeface="+mn-lt"/>
              <a:ea typeface="Segoe UI" panose="020B0502040204020203" pitchFamily="34" charset="0"/>
              <a:cs typeface="Arial" panose="020B0604020202020204" pitchFamily="34" charset="0"/>
            </a:rPr>
            <a:t>CBA</a:t>
          </a:r>
          <a:r>
            <a:rPr lang="en-US" sz="1100" b="1" baseline="0">
              <a:solidFill>
                <a:schemeClr val="tx1">
                  <a:lumMod val="75000"/>
                  <a:lumOff val="25000"/>
                </a:schemeClr>
              </a:solidFill>
              <a:latin typeface="+mn-lt"/>
              <a:ea typeface="Segoe UI" panose="020B0502040204020203" pitchFamily="34" charset="0"/>
              <a:cs typeface="Arial" panose="020B0604020202020204" pitchFamily="34" charset="0"/>
            </a:rPr>
            <a:t> + ROI</a:t>
          </a:r>
          <a:endParaRPr lang="en-US" sz="1100" b="1">
            <a:solidFill>
              <a:schemeClr val="tx1">
                <a:lumMod val="75000"/>
                <a:lumOff val="25000"/>
              </a:schemeClr>
            </a:solidFill>
            <a:latin typeface="+mn-lt"/>
            <a:ea typeface="Segoe UI" panose="020B0502040204020203" pitchFamily="34" charset="0"/>
            <a:cs typeface="Arial" panose="020B0604020202020204" pitchFamily="34" charset="0"/>
          </a:endParaRPr>
        </a:p>
      </xdr:txBody>
    </xdr:sp>
    <xdr:clientData/>
  </xdr:twoCellAnchor>
  <xdr:twoCellAnchor editAs="oneCell">
    <xdr:from>
      <xdr:col>1</xdr:col>
      <xdr:colOff>457200</xdr:colOff>
      <xdr:row>5</xdr:row>
      <xdr:rowOff>114300</xdr:rowOff>
    </xdr:from>
    <xdr:to>
      <xdr:col>2</xdr:col>
      <xdr:colOff>28575</xdr:colOff>
      <xdr:row>7</xdr:row>
      <xdr:rowOff>64770</xdr:rowOff>
    </xdr:to>
    <xdr:sp macro="" textlink="">
      <xdr:nvSpPr>
        <xdr:cNvPr id="3" name="Flowchart: Alternate Process 2">
          <a:hlinkClick xmlns:r="http://schemas.openxmlformats.org/officeDocument/2006/relationships" r:id="rId2"/>
          <a:extLst>
            <a:ext uri="{FF2B5EF4-FFF2-40B4-BE49-F238E27FC236}">
              <a16:creationId xmlns:a16="http://schemas.microsoft.com/office/drawing/2014/main" id="{00000000-0008-0000-0200-000003000000}"/>
            </a:ext>
          </a:extLst>
        </xdr:cNvPr>
        <xdr:cNvSpPr/>
      </xdr:nvSpPr>
      <xdr:spPr>
        <a:xfrm>
          <a:off x="1066800" y="1247775"/>
          <a:ext cx="1371600" cy="274320"/>
        </a:xfrm>
        <a:prstGeom prst="flowChartAlternateProcess">
          <a:avLst/>
        </a:prstGeom>
        <a:gradFill flip="none" rotWithShape="1">
          <a:gsLst>
            <a:gs pos="0">
              <a:schemeClr val="accent5">
                <a:lumMod val="0"/>
                <a:lumOff val="100000"/>
              </a:schemeClr>
            </a:gs>
            <a:gs pos="35000">
              <a:schemeClr val="accent5">
                <a:lumMod val="0"/>
                <a:lumOff val="100000"/>
              </a:schemeClr>
            </a:gs>
            <a:gs pos="100000">
              <a:schemeClr val="accent5">
                <a:lumMod val="100000"/>
              </a:schemeClr>
            </a:gs>
          </a:gsLst>
          <a:path path="circle">
            <a:fillToRect l="50000" t="-80000" r="50000" b="180000"/>
          </a:path>
          <a:tileRect/>
        </a:gradFill>
        <a:ln>
          <a:no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lIns="0" tIns="0" rIns="0" bIns="0" rtlCol="0" anchor="ctr" anchorCtr="0"/>
        <a:lstStyle/>
        <a:p>
          <a:pPr algn="ctr"/>
          <a:r>
            <a:rPr lang="en-US" sz="1100" b="1">
              <a:solidFill>
                <a:schemeClr val="tx1">
                  <a:lumMod val="75000"/>
                  <a:lumOff val="25000"/>
                </a:schemeClr>
              </a:solidFill>
              <a:latin typeface="+mn-lt"/>
              <a:ea typeface="Segoe UI" panose="020B0502040204020203" pitchFamily="34" charset="0"/>
              <a:cs typeface="Arial" panose="020B0604020202020204" pitchFamily="34" charset="0"/>
            </a:rPr>
            <a:t>NPV</a:t>
          </a:r>
          <a:r>
            <a:rPr lang="en-US" sz="1100" b="1" baseline="0">
              <a:solidFill>
                <a:schemeClr val="tx1">
                  <a:lumMod val="75000"/>
                  <a:lumOff val="25000"/>
                </a:schemeClr>
              </a:solidFill>
              <a:latin typeface="+mn-lt"/>
              <a:ea typeface="Segoe UI" panose="020B0502040204020203" pitchFamily="34" charset="0"/>
              <a:cs typeface="Arial" panose="020B0604020202020204" pitchFamily="34" charset="0"/>
            </a:rPr>
            <a:t> Simple</a:t>
          </a:r>
          <a:endParaRPr lang="en-US" sz="1100" b="1">
            <a:solidFill>
              <a:schemeClr val="tx1">
                <a:lumMod val="75000"/>
                <a:lumOff val="25000"/>
              </a:schemeClr>
            </a:solidFill>
            <a:latin typeface="+mn-lt"/>
            <a:ea typeface="Segoe UI" panose="020B0502040204020203" pitchFamily="34" charset="0"/>
            <a:cs typeface="Arial" panose="020B0604020202020204" pitchFamily="34" charset="0"/>
          </a:endParaRPr>
        </a:p>
      </xdr:txBody>
    </xdr:sp>
    <xdr:clientData/>
  </xdr:twoCellAnchor>
  <xdr:twoCellAnchor editAs="oneCell">
    <xdr:from>
      <xdr:col>1</xdr:col>
      <xdr:colOff>638175</xdr:colOff>
      <xdr:row>8</xdr:row>
      <xdr:rowOff>47625</xdr:rowOff>
    </xdr:from>
    <xdr:to>
      <xdr:col>2</xdr:col>
      <xdr:colOff>209550</xdr:colOff>
      <xdr:row>9</xdr:row>
      <xdr:rowOff>160020</xdr:rowOff>
    </xdr:to>
    <xdr:sp macro="" textlink="">
      <xdr:nvSpPr>
        <xdr:cNvPr id="4" name="Flowchart: Alternate Process 3">
          <a:hlinkClick xmlns:r="http://schemas.openxmlformats.org/officeDocument/2006/relationships" r:id="rId3"/>
          <a:extLst>
            <a:ext uri="{FF2B5EF4-FFF2-40B4-BE49-F238E27FC236}">
              <a16:creationId xmlns:a16="http://schemas.microsoft.com/office/drawing/2014/main" id="{00000000-0008-0000-0200-000004000000}"/>
            </a:ext>
          </a:extLst>
        </xdr:cNvPr>
        <xdr:cNvSpPr/>
      </xdr:nvSpPr>
      <xdr:spPr>
        <a:xfrm>
          <a:off x="1247775" y="1666875"/>
          <a:ext cx="1371600" cy="274320"/>
        </a:xfrm>
        <a:prstGeom prst="flowChartAlternateProcess">
          <a:avLst/>
        </a:prstGeom>
        <a:gradFill flip="none" rotWithShape="1">
          <a:gsLst>
            <a:gs pos="0">
              <a:schemeClr val="accent3">
                <a:lumMod val="40000"/>
                <a:lumOff val="60000"/>
              </a:schemeClr>
            </a:gs>
            <a:gs pos="46000">
              <a:schemeClr val="accent3">
                <a:lumMod val="95000"/>
                <a:lumOff val="5000"/>
              </a:schemeClr>
            </a:gs>
            <a:gs pos="100000">
              <a:schemeClr val="accent3">
                <a:lumMod val="60000"/>
              </a:schemeClr>
            </a:gs>
          </a:gsLst>
          <a:path path="circle">
            <a:fillToRect l="50000" t="130000" r="50000" b="-30000"/>
          </a:path>
          <a:tileRect/>
        </a:gradFill>
        <a:ln>
          <a:no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lIns="0" tIns="0" rIns="0" bIns="0" rtlCol="0" anchor="ctr" anchorCtr="0"/>
        <a:lstStyle/>
        <a:p>
          <a:pPr algn="ctr"/>
          <a:r>
            <a:rPr lang="en-US" sz="1100" b="1">
              <a:solidFill>
                <a:schemeClr val="tx1">
                  <a:lumMod val="75000"/>
                  <a:lumOff val="25000"/>
                </a:schemeClr>
              </a:solidFill>
              <a:latin typeface="+mn-lt"/>
              <a:ea typeface="Segoe UI" panose="020B0502040204020203" pitchFamily="34" charset="0"/>
              <a:cs typeface="Arial" panose="020B0604020202020204" pitchFamily="34" charset="0"/>
            </a:rPr>
            <a:t>PB</a:t>
          </a:r>
          <a:r>
            <a:rPr lang="en-US" sz="1100" b="1" baseline="0">
              <a:solidFill>
                <a:schemeClr val="tx1">
                  <a:lumMod val="75000"/>
                  <a:lumOff val="25000"/>
                </a:schemeClr>
              </a:solidFill>
              <a:latin typeface="+mn-lt"/>
              <a:ea typeface="Segoe UI" panose="020B0502040204020203" pitchFamily="34" charset="0"/>
              <a:cs typeface="Arial" panose="020B0604020202020204" pitchFamily="34" charset="0"/>
            </a:rPr>
            <a:t> Period</a:t>
          </a:r>
          <a:endParaRPr lang="en-US" sz="1100" b="1">
            <a:solidFill>
              <a:schemeClr val="tx1">
                <a:lumMod val="75000"/>
                <a:lumOff val="25000"/>
              </a:schemeClr>
            </a:solidFill>
            <a:latin typeface="+mn-lt"/>
            <a:ea typeface="Segoe UI" panose="020B0502040204020203" pitchFamily="34" charset="0"/>
            <a:cs typeface="Arial" panose="020B0604020202020204" pitchFamily="34" charset="0"/>
          </a:endParaRPr>
        </a:p>
      </xdr:txBody>
    </xdr:sp>
    <xdr:clientData/>
  </xdr:twoCellAnchor>
  <xdr:twoCellAnchor editAs="oneCell">
    <xdr:from>
      <xdr:col>1</xdr:col>
      <xdr:colOff>876300</xdr:colOff>
      <xdr:row>11</xdr:row>
      <xdr:rowOff>19050</xdr:rowOff>
    </xdr:from>
    <xdr:to>
      <xdr:col>2</xdr:col>
      <xdr:colOff>447675</xdr:colOff>
      <xdr:row>12</xdr:row>
      <xdr:rowOff>131445</xdr:rowOff>
    </xdr:to>
    <xdr:sp macro="" textlink="">
      <xdr:nvSpPr>
        <xdr:cNvPr id="5" name="Flowchart: Alternate Process 4">
          <a:hlinkClick xmlns:r="http://schemas.openxmlformats.org/officeDocument/2006/relationships" r:id="rId4"/>
          <a:extLst>
            <a:ext uri="{FF2B5EF4-FFF2-40B4-BE49-F238E27FC236}">
              <a16:creationId xmlns:a16="http://schemas.microsoft.com/office/drawing/2014/main" id="{00000000-0008-0000-0200-000005000000}"/>
            </a:ext>
          </a:extLst>
        </xdr:cNvPr>
        <xdr:cNvSpPr/>
      </xdr:nvSpPr>
      <xdr:spPr>
        <a:xfrm>
          <a:off x="1485900" y="2124075"/>
          <a:ext cx="1371600" cy="274320"/>
        </a:xfrm>
        <a:prstGeom prst="flowChartAlternateProcess">
          <a:avLst/>
        </a:prstGeom>
        <a:gradFill flip="none" rotWithShape="1">
          <a:gsLst>
            <a:gs pos="0">
              <a:schemeClr val="accent4">
                <a:lumMod val="67000"/>
              </a:schemeClr>
            </a:gs>
            <a:gs pos="48000">
              <a:schemeClr val="accent4">
                <a:lumMod val="97000"/>
                <a:lumOff val="3000"/>
              </a:schemeClr>
            </a:gs>
            <a:gs pos="100000">
              <a:schemeClr val="accent4">
                <a:lumMod val="60000"/>
                <a:lumOff val="40000"/>
              </a:schemeClr>
            </a:gs>
          </a:gsLst>
          <a:lin ang="16200000" scaled="1"/>
          <a:tileRect/>
        </a:gradFill>
        <a:ln>
          <a:no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lIns="0" tIns="0" rIns="0" bIns="0" rtlCol="0" anchor="ctr" anchorCtr="0"/>
        <a:lstStyle/>
        <a:p>
          <a:pPr algn="ctr"/>
          <a:r>
            <a:rPr lang="en-US" sz="1100" b="1">
              <a:solidFill>
                <a:schemeClr val="tx1">
                  <a:lumMod val="75000"/>
                  <a:lumOff val="25000"/>
                </a:schemeClr>
              </a:solidFill>
              <a:latin typeface="+mn-lt"/>
              <a:ea typeface="Segoe UI" panose="020B0502040204020203" pitchFamily="34" charset="0"/>
              <a:cs typeface="Arial" panose="020B0604020202020204" pitchFamily="34" charset="0"/>
            </a:rPr>
            <a:t>IRR</a:t>
          </a:r>
        </a:p>
      </xdr:txBody>
    </xdr:sp>
    <xdr:clientData/>
  </xdr:twoCellAnchor>
  <xdr:twoCellAnchor editAs="oneCell">
    <xdr:from>
      <xdr:col>1</xdr:col>
      <xdr:colOff>1057275</xdr:colOff>
      <xdr:row>14</xdr:row>
      <xdr:rowOff>0</xdr:rowOff>
    </xdr:from>
    <xdr:to>
      <xdr:col>2</xdr:col>
      <xdr:colOff>628650</xdr:colOff>
      <xdr:row>15</xdr:row>
      <xdr:rowOff>112395</xdr:rowOff>
    </xdr:to>
    <xdr:sp macro="" textlink="">
      <xdr:nvSpPr>
        <xdr:cNvPr id="6" name="Flowchart: Alternate Process 5">
          <a:hlinkClick xmlns:r="http://schemas.openxmlformats.org/officeDocument/2006/relationships" r:id="rId5"/>
          <a:extLst>
            <a:ext uri="{FF2B5EF4-FFF2-40B4-BE49-F238E27FC236}">
              <a16:creationId xmlns:a16="http://schemas.microsoft.com/office/drawing/2014/main" id="{00000000-0008-0000-0200-000006000000}"/>
            </a:ext>
          </a:extLst>
        </xdr:cNvPr>
        <xdr:cNvSpPr/>
      </xdr:nvSpPr>
      <xdr:spPr>
        <a:xfrm>
          <a:off x="1666875" y="2590800"/>
          <a:ext cx="1371600" cy="274320"/>
        </a:xfrm>
        <a:prstGeom prst="flowChartAlternateProcess">
          <a:avLst/>
        </a:prstGeom>
        <a:gradFill flip="none" rotWithShape="1">
          <a:gsLst>
            <a:gs pos="0">
              <a:schemeClr val="accent6">
                <a:lumMod val="0"/>
                <a:lumOff val="100000"/>
              </a:schemeClr>
            </a:gs>
            <a:gs pos="35000">
              <a:schemeClr val="accent6">
                <a:lumMod val="0"/>
                <a:lumOff val="100000"/>
              </a:schemeClr>
            </a:gs>
            <a:gs pos="100000">
              <a:schemeClr val="accent6">
                <a:lumMod val="100000"/>
              </a:schemeClr>
            </a:gs>
          </a:gsLst>
          <a:path path="circle">
            <a:fillToRect l="50000" t="-80000" r="50000" b="180000"/>
          </a:path>
          <a:tileRect/>
        </a:gradFill>
        <a:ln>
          <a:no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lIns="0" tIns="0" rIns="0" bIns="0" rtlCol="0" anchor="ctr" anchorCtr="0"/>
        <a:lstStyle/>
        <a:p>
          <a:pPr algn="ctr"/>
          <a:r>
            <a:rPr lang="en-US" sz="1100" b="1">
              <a:solidFill>
                <a:schemeClr val="tx1">
                  <a:lumMod val="75000"/>
                  <a:lumOff val="25000"/>
                </a:schemeClr>
              </a:solidFill>
              <a:latin typeface="+mn-lt"/>
              <a:ea typeface="Segoe UI" panose="020B0502040204020203" pitchFamily="34" charset="0"/>
              <a:cs typeface="Arial" panose="020B0604020202020204" pitchFamily="34" charset="0"/>
            </a:rPr>
            <a:t>Comp. Proposals</a:t>
          </a:r>
        </a:p>
      </xdr:txBody>
    </xdr:sp>
    <xdr:clientData/>
  </xdr:twoCellAnchor>
  <xdr:twoCellAnchor editAs="oneCell">
    <xdr:from>
      <xdr:col>1</xdr:col>
      <xdr:colOff>1295400</xdr:colOff>
      <xdr:row>16</xdr:row>
      <xdr:rowOff>133350</xdr:rowOff>
    </xdr:from>
    <xdr:to>
      <xdr:col>2</xdr:col>
      <xdr:colOff>866775</xdr:colOff>
      <xdr:row>18</xdr:row>
      <xdr:rowOff>83820</xdr:rowOff>
    </xdr:to>
    <xdr:sp macro="" textlink="">
      <xdr:nvSpPr>
        <xdr:cNvPr id="7" name="Flowchart: Alternate Process 6">
          <a:hlinkClick xmlns:r="http://schemas.openxmlformats.org/officeDocument/2006/relationships" r:id="rId6"/>
          <a:extLst>
            <a:ext uri="{FF2B5EF4-FFF2-40B4-BE49-F238E27FC236}">
              <a16:creationId xmlns:a16="http://schemas.microsoft.com/office/drawing/2014/main" id="{00000000-0008-0000-0200-000007000000}"/>
            </a:ext>
          </a:extLst>
        </xdr:cNvPr>
        <xdr:cNvSpPr/>
      </xdr:nvSpPr>
      <xdr:spPr>
        <a:xfrm>
          <a:off x="1905000" y="3048000"/>
          <a:ext cx="1371600" cy="274320"/>
        </a:xfrm>
        <a:prstGeom prst="flowChartAlternateProcess">
          <a:avLst/>
        </a:prstGeom>
        <a:gradFill flip="none" rotWithShape="1">
          <a:gsLst>
            <a:gs pos="0">
              <a:schemeClr val="accent1">
                <a:lumMod val="89000"/>
              </a:schemeClr>
            </a:gs>
            <a:gs pos="23000">
              <a:schemeClr val="accent1">
                <a:lumMod val="89000"/>
              </a:schemeClr>
            </a:gs>
            <a:gs pos="69000">
              <a:schemeClr val="accent1">
                <a:lumMod val="75000"/>
              </a:schemeClr>
            </a:gs>
            <a:gs pos="97000">
              <a:schemeClr val="accent1">
                <a:lumMod val="70000"/>
              </a:schemeClr>
            </a:gs>
          </a:gsLst>
          <a:path path="circle">
            <a:fillToRect l="50000" t="50000" r="50000" b="50000"/>
          </a:path>
          <a:tileRect/>
        </a:gradFill>
        <a:ln>
          <a:no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lIns="0" tIns="0" rIns="0" bIns="0" rtlCol="0" anchor="ctr" anchorCtr="0"/>
        <a:lstStyle/>
        <a:p>
          <a:pPr algn="ctr"/>
          <a:r>
            <a:rPr lang="en-US" sz="1100" b="1">
              <a:solidFill>
                <a:schemeClr val="bg1"/>
              </a:solidFill>
              <a:latin typeface="+mn-lt"/>
              <a:ea typeface="Segoe UI" panose="020B0502040204020203" pitchFamily="34" charset="0"/>
              <a:cs typeface="Arial" panose="020B0604020202020204" pitchFamily="34" charset="0"/>
            </a:rPr>
            <a:t>ROI</a:t>
          </a:r>
          <a:r>
            <a:rPr lang="en-US" sz="1100" b="1" baseline="0">
              <a:solidFill>
                <a:schemeClr val="bg1"/>
              </a:solidFill>
              <a:latin typeface="+mn-lt"/>
              <a:ea typeface="Segoe UI" panose="020B0502040204020203" pitchFamily="34" charset="0"/>
              <a:cs typeface="Arial" panose="020B0604020202020204" pitchFamily="34" charset="0"/>
            </a:rPr>
            <a:t> Multiple</a:t>
          </a:r>
          <a:endParaRPr lang="en-US" sz="1100" b="1">
            <a:solidFill>
              <a:schemeClr val="bg1"/>
            </a:solidFill>
            <a:latin typeface="+mn-lt"/>
            <a:ea typeface="Segoe UI" panose="020B0502040204020203" pitchFamily="34" charset="0"/>
            <a:cs typeface="Arial" panose="020B0604020202020204" pitchFamily="34" charset="0"/>
          </a:endParaRPr>
        </a:p>
      </xdr:txBody>
    </xdr:sp>
    <xdr:clientData/>
  </xdr:twoCellAnchor>
  <xdr:twoCellAnchor>
    <xdr:from>
      <xdr:col>0</xdr:col>
      <xdr:colOff>47625</xdr:colOff>
      <xdr:row>0</xdr:row>
      <xdr:rowOff>66675</xdr:rowOff>
    </xdr:from>
    <xdr:to>
      <xdr:col>0</xdr:col>
      <xdr:colOff>904875</xdr:colOff>
      <xdr:row>2</xdr:row>
      <xdr:rowOff>133350</xdr:rowOff>
    </xdr:to>
    <xdr:sp macro="" textlink="">
      <xdr:nvSpPr>
        <xdr:cNvPr id="8" name="TextBox 7">
          <a:hlinkClick xmlns:r="http://schemas.openxmlformats.org/officeDocument/2006/relationships" r:id="rId7"/>
          <a:extLst>
            <a:ext uri="{FF2B5EF4-FFF2-40B4-BE49-F238E27FC236}">
              <a16:creationId xmlns:a16="http://schemas.microsoft.com/office/drawing/2014/main" id="{00000000-0008-0000-0200-000008000000}"/>
            </a:ext>
          </a:extLst>
        </xdr:cNvPr>
        <xdr:cNvSpPr txBox="1"/>
      </xdr:nvSpPr>
      <xdr:spPr>
        <a:xfrm>
          <a:off x="47625" y="66675"/>
          <a:ext cx="857250" cy="390525"/>
        </a:xfrm>
        <a:prstGeom prst="rect">
          <a:avLst/>
        </a:prstGeom>
        <a:gradFill flip="none" rotWithShape="1">
          <a:gsLst>
            <a:gs pos="0">
              <a:schemeClr val="accent5">
                <a:lumMod val="40000"/>
                <a:lumOff val="60000"/>
              </a:schemeClr>
            </a:gs>
            <a:gs pos="46000">
              <a:schemeClr val="accent5">
                <a:lumMod val="95000"/>
                <a:lumOff val="5000"/>
              </a:schemeClr>
            </a:gs>
            <a:gs pos="100000">
              <a:schemeClr val="accent5">
                <a:lumMod val="60000"/>
              </a:schemeClr>
            </a:gs>
          </a:gsLst>
          <a:path path="circle">
            <a:fillToRect l="50000" t="130000" r="50000" b="-30000"/>
          </a:path>
          <a:tileRect/>
        </a:gradFill>
        <a:ln w="9525" cmpd="sng">
          <a:solidFill>
            <a:schemeClr val="lt1">
              <a:shade val="50000"/>
            </a:schemeClr>
          </a:solidFill>
        </a:ln>
        <a:effectLst>
          <a:glow rad="101600">
            <a:schemeClr val="accent1">
              <a:satMod val="175000"/>
              <a:alpha val="40000"/>
            </a:schemeClr>
          </a:glow>
          <a:outerShdw blurRad="50800" dist="38100" dir="2700000" algn="tl" rotWithShape="0">
            <a:prstClr val="black">
              <a:alpha val="40000"/>
            </a:prstClr>
          </a:outerShdw>
          <a:reflection blurRad="6350" stA="52000" endA="300" endPos="35000" dir="5400000" sy="-100000" algn="bl" rotWithShape="0"/>
          <a:softEdge rad="127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1"/>
            <a:t>Main Menu</a:t>
          </a: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57150</xdr:colOff>
          <xdr:row>19</xdr:row>
          <xdr:rowOff>104775</xdr:rowOff>
        </xdr:from>
        <xdr:to>
          <xdr:col>2</xdr:col>
          <xdr:colOff>0</xdr:colOff>
          <xdr:row>22</xdr:row>
          <xdr:rowOff>95250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3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95250</xdr:colOff>
      <xdr:row>0</xdr:row>
      <xdr:rowOff>85725</xdr:rowOff>
    </xdr:from>
    <xdr:to>
      <xdr:col>1</xdr:col>
      <xdr:colOff>342900</xdr:colOff>
      <xdr:row>1</xdr:row>
      <xdr:rowOff>219075</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300-000003000000}"/>
            </a:ext>
          </a:extLst>
        </xdr:cNvPr>
        <xdr:cNvSpPr txBox="1"/>
      </xdr:nvSpPr>
      <xdr:spPr>
        <a:xfrm>
          <a:off x="95250" y="85725"/>
          <a:ext cx="857250" cy="390525"/>
        </a:xfrm>
        <a:prstGeom prst="rect">
          <a:avLst/>
        </a:prstGeom>
        <a:gradFill flip="none" rotWithShape="1">
          <a:gsLst>
            <a:gs pos="0">
              <a:schemeClr val="accent5">
                <a:lumMod val="40000"/>
                <a:lumOff val="60000"/>
              </a:schemeClr>
            </a:gs>
            <a:gs pos="46000">
              <a:schemeClr val="accent5">
                <a:lumMod val="95000"/>
                <a:lumOff val="5000"/>
              </a:schemeClr>
            </a:gs>
            <a:gs pos="100000">
              <a:schemeClr val="accent5">
                <a:lumMod val="60000"/>
              </a:schemeClr>
            </a:gs>
          </a:gsLst>
          <a:path path="circle">
            <a:fillToRect l="50000" t="130000" r="50000" b="-30000"/>
          </a:path>
          <a:tileRect/>
        </a:gradFill>
        <a:ln w="9525" cmpd="sng">
          <a:solidFill>
            <a:schemeClr val="lt1">
              <a:shade val="50000"/>
            </a:schemeClr>
          </a:solidFill>
        </a:ln>
        <a:effectLst>
          <a:glow rad="101600">
            <a:schemeClr val="accent1">
              <a:satMod val="175000"/>
              <a:alpha val="40000"/>
            </a:schemeClr>
          </a:glow>
          <a:outerShdw blurRad="50800" dist="38100" dir="2700000" algn="tl" rotWithShape="0">
            <a:prstClr val="black">
              <a:alpha val="40000"/>
            </a:prstClr>
          </a:outerShdw>
          <a:reflection blurRad="6350" stA="52000" endA="300" endPos="35000" dir="5400000" sy="-100000" algn="bl" rotWithShape="0"/>
          <a:softEdge rad="127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1"/>
            <a:t>Main Menu</a:t>
          </a: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438150</xdr:colOff>
          <xdr:row>1</xdr:row>
          <xdr:rowOff>95250</xdr:rowOff>
        </xdr:from>
        <xdr:to>
          <xdr:col>6</xdr:col>
          <xdr:colOff>180975</xdr:colOff>
          <xdr:row>8</xdr:row>
          <xdr:rowOff>133350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66675</xdr:colOff>
      <xdr:row>0</xdr:row>
      <xdr:rowOff>85725</xdr:rowOff>
    </xdr:from>
    <xdr:to>
      <xdr:col>1</xdr:col>
      <xdr:colOff>314325</xdr:colOff>
      <xdr:row>2</xdr:row>
      <xdr:rowOff>57150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400-000003000000}"/>
            </a:ext>
          </a:extLst>
        </xdr:cNvPr>
        <xdr:cNvSpPr txBox="1"/>
      </xdr:nvSpPr>
      <xdr:spPr>
        <a:xfrm>
          <a:off x="66675" y="85725"/>
          <a:ext cx="857250" cy="390525"/>
        </a:xfrm>
        <a:prstGeom prst="rect">
          <a:avLst/>
        </a:prstGeom>
        <a:gradFill flip="none" rotWithShape="1">
          <a:gsLst>
            <a:gs pos="0">
              <a:schemeClr val="accent5">
                <a:lumMod val="40000"/>
                <a:lumOff val="60000"/>
              </a:schemeClr>
            </a:gs>
            <a:gs pos="46000">
              <a:schemeClr val="accent5">
                <a:lumMod val="95000"/>
                <a:lumOff val="5000"/>
              </a:schemeClr>
            </a:gs>
            <a:gs pos="100000">
              <a:schemeClr val="accent5">
                <a:lumMod val="60000"/>
              </a:schemeClr>
            </a:gs>
          </a:gsLst>
          <a:path path="circle">
            <a:fillToRect l="50000" t="130000" r="50000" b="-30000"/>
          </a:path>
          <a:tileRect/>
        </a:gradFill>
        <a:ln w="9525" cmpd="sng">
          <a:solidFill>
            <a:schemeClr val="lt1">
              <a:shade val="50000"/>
            </a:schemeClr>
          </a:solidFill>
        </a:ln>
        <a:effectLst>
          <a:glow rad="101600">
            <a:schemeClr val="accent1">
              <a:satMod val="175000"/>
              <a:alpha val="40000"/>
            </a:schemeClr>
          </a:glow>
          <a:outerShdw blurRad="50800" dist="38100" dir="2700000" algn="tl" rotWithShape="0">
            <a:prstClr val="black">
              <a:alpha val="40000"/>
            </a:prstClr>
          </a:outerShdw>
          <a:reflection blurRad="6350" stA="52000" endA="300" endPos="35000" dir="5400000" sy="-100000" algn="bl" rotWithShape="0"/>
          <a:softEdge rad="127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1"/>
            <a:t>Main Menu</a:t>
          </a: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28575</xdr:colOff>
          <xdr:row>0</xdr:row>
          <xdr:rowOff>200025</xdr:rowOff>
        </xdr:from>
        <xdr:to>
          <xdr:col>5</xdr:col>
          <xdr:colOff>514350</xdr:colOff>
          <xdr:row>10</xdr:row>
          <xdr:rowOff>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66675</xdr:colOff>
      <xdr:row>0</xdr:row>
      <xdr:rowOff>85725</xdr:rowOff>
    </xdr:from>
    <xdr:to>
      <xdr:col>1</xdr:col>
      <xdr:colOff>180975</xdr:colOff>
      <xdr:row>2</xdr:row>
      <xdr:rowOff>57150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66675" y="85725"/>
          <a:ext cx="857250" cy="390525"/>
        </a:xfrm>
        <a:prstGeom prst="rect">
          <a:avLst/>
        </a:prstGeom>
        <a:gradFill flip="none" rotWithShape="1">
          <a:gsLst>
            <a:gs pos="0">
              <a:schemeClr val="accent5">
                <a:lumMod val="40000"/>
                <a:lumOff val="60000"/>
              </a:schemeClr>
            </a:gs>
            <a:gs pos="46000">
              <a:schemeClr val="accent5">
                <a:lumMod val="95000"/>
                <a:lumOff val="5000"/>
              </a:schemeClr>
            </a:gs>
            <a:gs pos="100000">
              <a:schemeClr val="accent5">
                <a:lumMod val="60000"/>
              </a:schemeClr>
            </a:gs>
          </a:gsLst>
          <a:path path="circle">
            <a:fillToRect l="50000" t="130000" r="50000" b="-30000"/>
          </a:path>
          <a:tileRect/>
        </a:gradFill>
        <a:ln w="9525" cmpd="sng">
          <a:solidFill>
            <a:schemeClr val="lt1">
              <a:shade val="50000"/>
            </a:schemeClr>
          </a:solidFill>
        </a:ln>
        <a:effectLst>
          <a:glow rad="101600">
            <a:schemeClr val="accent1">
              <a:satMod val="175000"/>
              <a:alpha val="40000"/>
            </a:schemeClr>
          </a:glow>
          <a:outerShdw blurRad="50800" dist="38100" dir="2700000" algn="tl" rotWithShape="0">
            <a:prstClr val="black">
              <a:alpha val="40000"/>
            </a:prstClr>
          </a:outerShdw>
          <a:reflection blurRad="6350" stA="52000" endA="300" endPos="35000" dir="5400000" sy="-100000" algn="bl" rotWithShape="0"/>
          <a:softEdge rad="127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1"/>
            <a:t>Main Menu</a:t>
          </a:r>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514350</xdr:colOff>
          <xdr:row>1</xdr:row>
          <xdr:rowOff>114300</xdr:rowOff>
        </xdr:from>
        <xdr:to>
          <xdr:col>6</xdr:col>
          <xdr:colOff>142875</xdr:colOff>
          <xdr:row>10</xdr:row>
          <xdr:rowOff>9525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6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104775</xdr:colOff>
      <xdr:row>0</xdr:row>
      <xdr:rowOff>114300</xdr:rowOff>
    </xdr:from>
    <xdr:to>
      <xdr:col>1</xdr:col>
      <xdr:colOff>352425</xdr:colOff>
      <xdr:row>2</xdr:row>
      <xdr:rowOff>85725</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600-000003000000}"/>
            </a:ext>
          </a:extLst>
        </xdr:cNvPr>
        <xdr:cNvSpPr txBox="1"/>
      </xdr:nvSpPr>
      <xdr:spPr>
        <a:xfrm>
          <a:off x="104775" y="114300"/>
          <a:ext cx="857250" cy="390525"/>
        </a:xfrm>
        <a:prstGeom prst="rect">
          <a:avLst/>
        </a:prstGeom>
        <a:gradFill flip="none" rotWithShape="1">
          <a:gsLst>
            <a:gs pos="0">
              <a:schemeClr val="accent5">
                <a:lumMod val="40000"/>
                <a:lumOff val="60000"/>
              </a:schemeClr>
            </a:gs>
            <a:gs pos="46000">
              <a:schemeClr val="accent5">
                <a:lumMod val="95000"/>
                <a:lumOff val="5000"/>
              </a:schemeClr>
            </a:gs>
            <a:gs pos="100000">
              <a:schemeClr val="accent5">
                <a:lumMod val="60000"/>
              </a:schemeClr>
            </a:gs>
          </a:gsLst>
          <a:path path="circle">
            <a:fillToRect l="50000" t="130000" r="50000" b="-30000"/>
          </a:path>
          <a:tileRect/>
        </a:gradFill>
        <a:ln w="9525" cmpd="sng">
          <a:solidFill>
            <a:schemeClr val="lt1">
              <a:shade val="50000"/>
            </a:schemeClr>
          </a:solidFill>
        </a:ln>
        <a:effectLst>
          <a:glow rad="101600">
            <a:schemeClr val="accent1">
              <a:satMod val="175000"/>
              <a:alpha val="40000"/>
            </a:schemeClr>
          </a:glow>
          <a:outerShdw blurRad="50800" dist="38100" dir="2700000" algn="tl" rotWithShape="0">
            <a:prstClr val="black">
              <a:alpha val="40000"/>
            </a:prstClr>
          </a:outerShdw>
          <a:reflection blurRad="6350" stA="52000" endA="300" endPos="35000" dir="5400000" sy="-100000" algn="bl" rotWithShape="0"/>
          <a:softEdge rad="127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1"/>
            <a:t>Main Menu</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581025</xdr:colOff>
      <xdr:row>0</xdr:row>
      <xdr:rowOff>66675</xdr:rowOff>
    </xdr:from>
    <xdr:to>
      <xdr:col>9</xdr:col>
      <xdr:colOff>495300</xdr:colOff>
      <xdr:row>2</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700-000002000000}"/>
            </a:ext>
          </a:extLst>
        </xdr:cNvPr>
        <xdr:cNvSpPr txBox="1"/>
      </xdr:nvSpPr>
      <xdr:spPr>
        <a:xfrm>
          <a:off x="6076950" y="66675"/>
          <a:ext cx="857250" cy="390525"/>
        </a:xfrm>
        <a:prstGeom prst="rect">
          <a:avLst/>
        </a:prstGeom>
        <a:gradFill flip="none" rotWithShape="1">
          <a:gsLst>
            <a:gs pos="0">
              <a:schemeClr val="accent5">
                <a:lumMod val="40000"/>
                <a:lumOff val="60000"/>
              </a:schemeClr>
            </a:gs>
            <a:gs pos="46000">
              <a:schemeClr val="accent5">
                <a:lumMod val="95000"/>
                <a:lumOff val="5000"/>
              </a:schemeClr>
            </a:gs>
            <a:gs pos="100000">
              <a:schemeClr val="accent5">
                <a:lumMod val="60000"/>
              </a:schemeClr>
            </a:gs>
          </a:gsLst>
          <a:path path="circle">
            <a:fillToRect l="50000" t="130000" r="50000" b="-30000"/>
          </a:path>
          <a:tileRect/>
        </a:gradFill>
        <a:ln w="9525" cmpd="sng">
          <a:solidFill>
            <a:schemeClr val="lt1">
              <a:shade val="50000"/>
            </a:schemeClr>
          </a:solidFill>
        </a:ln>
        <a:effectLst>
          <a:glow rad="101600">
            <a:schemeClr val="accent1">
              <a:satMod val="175000"/>
              <a:alpha val="40000"/>
            </a:schemeClr>
          </a:glow>
          <a:outerShdw blurRad="50800" dist="38100" dir="2700000" algn="tl" rotWithShape="0">
            <a:prstClr val="black">
              <a:alpha val="40000"/>
            </a:prstClr>
          </a:outerShdw>
          <a:reflection blurRad="6350" stA="52000" endA="300" endPos="35000" dir="5400000" sy="-100000" algn="bl" rotWithShape="0"/>
          <a:softEdge rad="127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1"/>
            <a:t>Main Menu</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85725</xdr:colOff>
      <xdr:row>0</xdr:row>
      <xdr:rowOff>95250</xdr:rowOff>
    </xdr:from>
    <xdr:to>
      <xdr:col>0</xdr:col>
      <xdr:colOff>942975</xdr:colOff>
      <xdr:row>2</xdr:row>
      <xdr:rowOff>19050</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800-000002000000}"/>
            </a:ext>
          </a:extLst>
        </xdr:cNvPr>
        <xdr:cNvSpPr txBox="1"/>
      </xdr:nvSpPr>
      <xdr:spPr>
        <a:xfrm>
          <a:off x="85725" y="95250"/>
          <a:ext cx="857250" cy="390525"/>
        </a:xfrm>
        <a:prstGeom prst="rect">
          <a:avLst/>
        </a:prstGeom>
        <a:gradFill flip="none" rotWithShape="1">
          <a:gsLst>
            <a:gs pos="0">
              <a:schemeClr val="accent5">
                <a:lumMod val="40000"/>
                <a:lumOff val="60000"/>
              </a:schemeClr>
            </a:gs>
            <a:gs pos="46000">
              <a:schemeClr val="accent5">
                <a:lumMod val="95000"/>
                <a:lumOff val="5000"/>
              </a:schemeClr>
            </a:gs>
            <a:gs pos="100000">
              <a:schemeClr val="accent5">
                <a:lumMod val="60000"/>
              </a:schemeClr>
            </a:gs>
          </a:gsLst>
          <a:path path="circle">
            <a:fillToRect l="50000" t="130000" r="50000" b="-30000"/>
          </a:path>
          <a:tileRect/>
        </a:gradFill>
        <a:ln w="9525" cmpd="sng">
          <a:solidFill>
            <a:schemeClr val="lt1">
              <a:shade val="50000"/>
            </a:schemeClr>
          </a:solidFill>
        </a:ln>
        <a:effectLst>
          <a:glow rad="101600">
            <a:schemeClr val="accent1">
              <a:satMod val="175000"/>
              <a:alpha val="40000"/>
            </a:schemeClr>
          </a:glow>
          <a:outerShdw blurRad="50800" dist="38100" dir="2700000" algn="tl" rotWithShape="0">
            <a:prstClr val="black">
              <a:alpha val="40000"/>
            </a:prstClr>
          </a:outerShdw>
          <a:reflection blurRad="6350" stA="52000" endA="300" endPos="35000" dir="5400000" sy="-100000" algn="bl" rotWithShape="0"/>
          <a:softEdge rad="127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1"/>
            <a:t>Main Menu</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66675</xdr:colOff>
      <xdr:row>18</xdr:row>
      <xdr:rowOff>38100</xdr:rowOff>
    </xdr:from>
    <xdr:to>
      <xdr:col>6</xdr:col>
      <xdr:colOff>581025</xdr:colOff>
      <xdr:row>19</xdr:row>
      <xdr:rowOff>123825</xdr:rowOff>
    </xdr:to>
    <xdr:sp macro="" textlink="">
      <xdr:nvSpPr>
        <xdr:cNvPr id="2" name="Notched Right Arrow 2">
          <a:hlinkClick xmlns:r="http://schemas.openxmlformats.org/officeDocument/2006/relationships" r:id="rId1"/>
          <a:extLst>
            <a:ext uri="{FF2B5EF4-FFF2-40B4-BE49-F238E27FC236}">
              <a16:creationId xmlns:a16="http://schemas.microsoft.com/office/drawing/2014/main" id="{00000000-0008-0000-0900-000002000000}"/>
            </a:ext>
          </a:extLst>
        </xdr:cNvPr>
        <xdr:cNvSpPr/>
      </xdr:nvSpPr>
      <xdr:spPr>
        <a:xfrm>
          <a:off x="4276725" y="3771900"/>
          <a:ext cx="514350" cy="276225"/>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13</xdr:col>
      <xdr:colOff>0</xdr:colOff>
      <xdr:row>1</xdr:row>
      <xdr:rowOff>28575</xdr:rowOff>
    </xdr:from>
    <xdr:to>
      <xdr:col>14</xdr:col>
      <xdr:colOff>9525</xdr:colOff>
      <xdr:row>2</xdr:row>
      <xdr:rowOff>95250</xdr:rowOff>
    </xdr:to>
    <xdr:sp macro="" textlink="">
      <xdr:nvSpPr>
        <xdr:cNvPr id="3" name="Rounded Rectangle 3">
          <a:hlinkClick xmlns:r="http://schemas.openxmlformats.org/officeDocument/2006/relationships" r:id="rId2"/>
          <a:extLst>
            <a:ext uri="{FF2B5EF4-FFF2-40B4-BE49-F238E27FC236}">
              <a16:creationId xmlns:a16="http://schemas.microsoft.com/office/drawing/2014/main" id="{00000000-0008-0000-0900-000003000000}"/>
            </a:ext>
          </a:extLst>
        </xdr:cNvPr>
        <xdr:cNvSpPr/>
      </xdr:nvSpPr>
      <xdr:spPr>
        <a:xfrm>
          <a:off x="9248775" y="276225"/>
          <a:ext cx="600075" cy="3238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twoCellAnchor>
    <xdr:from>
      <xdr:col>15</xdr:col>
      <xdr:colOff>66675</xdr:colOff>
      <xdr:row>18</xdr:row>
      <xdr:rowOff>38100</xdr:rowOff>
    </xdr:from>
    <xdr:to>
      <xdr:col>15</xdr:col>
      <xdr:colOff>581025</xdr:colOff>
      <xdr:row>19</xdr:row>
      <xdr:rowOff>123825</xdr:rowOff>
    </xdr:to>
    <xdr:sp macro="" textlink="">
      <xdr:nvSpPr>
        <xdr:cNvPr id="4" name="Notched Right Arrow 4">
          <a:hlinkClick xmlns:r="http://schemas.openxmlformats.org/officeDocument/2006/relationships" r:id="rId1"/>
          <a:extLst>
            <a:ext uri="{FF2B5EF4-FFF2-40B4-BE49-F238E27FC236}">
              <a16:creationId xmlns:a16="http://schemas.microsoft.com/office/drawing/2014/main" id="{00000000-0008-0000-0900-000004000000}"/>
            </a:ext>
          </a:extLst>
        </xdr:cNvPr>
        <xdr:cNvSpPr/>
      </xdr:nvSpPr>
      <xdr:spPr>
        <a:xfrm>
          <a:off x="10496550" y="3771900"/>
          <a:ext cx="514350" cy="276225"/>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266700</xdr:colOff>
      <xdr:row>26</xdr:row>
      <xdr:rowOff>28575</xdr:rowOff>
    </xdr:from>
    <xdr:to>
      <xdr:col>13</xdr:col>
      <xdr:colOff>104775</xdr:colOff>
      <xdr:row>43</xdr:row>
      <xdr:rowOff>19050</xdr:rowOff>
    </xdr:to>
    <xdr:graphicFrame macro="">
      <xdr:nvGraphicFramePr>
        <xdr:cNvPr id="2" name="Chart 8">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62802</xdr:colOff>
      <xdr:row>1</xdr:row>
      <xdr:rowOff>52336</xdr:rowOff>
    </xdr:from>
    <xdr:to>
      <xdr:col>12</xdr:col>
      <xdr:colOff>681927</xdr:colOff>
      <xdr:row>2</xdr:row>
      <xdr:rowOff>187779</xdr:rowOff>
    </xdr:to>
    <xdr:sp macro="" textlink="">
      <xdr:nvSpPr>
        <xdr:cNvPr id="3" name="Rounded Rectangle 4">
          <a:hlinkClick xmlns:r="http://schemas.openxmlformats.org/officeDocument/2006/relationships" r:id="rId2"/>
          <a:extLst>
            <a:ext uri="{FF2B5EF4-FFF2-40B4-BE49-F238E27FC236}">
              <a16:creationId xmlns:a16="http://schemas.microsoft.com/office/drawing/2014/main" id="{00000000-0008-0000-0A00-000003000000}"/>
            </a:ext>
          </a:extLst>
        </xdr:cNvPr>
        <xdr:cNvSpPr/>
      </xdr:nvSpPr>
      <xdr:spPr>
        <a:xfrm>
          <a:off x="9787827" y="299986"/>
          <a:ext cx="619125" cy="325943"/>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L504/prk0/OMSHR/Cost%20Model/ProjectManagement/TS102930041.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L504/prk0/OMSHR/Cost%20Model/ProjectManagement/TS103987164.xlt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L504/prk0/OMSHR/Cost%20Model/ProjectManagement/TS102930042.xlt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Tracker"/>
      <sheetName val="Setup"/>
      <sheetName val="TS102930041"/>
      <sheetName val="TS102930041.xltx"/>
    </sheetNames>
    <sheetDataSet>
      <sheetData sheetId="0">
        <row r="2">
          <cell r="F2">
            <v>0.25</v>
          </cell>
        </row>
      </sheetData>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CI Charts"/>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1 To Do List"/>
      <sheetName val="Settings &amp; Calculations"/>
    </sheetNames>
    <sheetDataSet>
      <sheetData sheetId="0"/>
      <sheetData sheetId="1">
        <row r="5">
          <cell r="E5" t="str">
            <v>No Highlight</v>
          </cell>
        </row>
        <row r="6">
          <cell r="E6" t="str">
            <v>Due:</v>
          </cell>
        </row>
        <row r="7">
          <cell r="E7" t="str">
            <v xml:space="preserve">     This Week [4 Feb - 10 Feb]</v>
          </cell>
        </row>
        <row r="8">
          <cell r="E8" t="str">
            <v xml:space="preserve">     This Month [1 - 28, Feb]</v>
          </cell>
        </row>
        <row r="9">
          <cell r="E9" t="str">
            <v xml:space="preserve">     This Quarter [1 Jan - 30 Apr]</v>
          </cell>
        </row>
        <row r="10">
          <cell r="E10" t="str">
            <v xml:space="preserve">     This Year [2013]</v>
          </cell>
        </row>
        <row r="11">
          <cell r="E11" t="str">
            <v>Interval:</v>
          </cell>
        </row>
        <row r="12">
          <cell r="E12" t="str">
            <v xml:space="preserve">     Last Week [28 Jan - 3 Feb]</v>
          </cell>
        </row>
        <row r="13">
          <cell r="E13" t="str">
            <v xml:space="preserve">     Last Month [1 - 31, Jan]</v>
          </cell>
        </row>
        <row r="14">
          <cell r="E14" t="str">
            <v xml:space="preserve">     Last Quarter [1 Oct - 31 Dec]</v>
          </cell>
        </row>
        <row r="15">
          <cell r="E15" t="str">
            <v xml:space="preserve">     Last Year</v>
          </cell>
        </row>
        <row r="18">
          <cell r="C18"/>
        </row>
        <row r="19">
          <cell r="C19"/>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printerSettings" Target="../printerSettings/printerSettings3.bin"/><Relationship Id="rId7" Type="http://schemas.openxmlformats.org/officeDocument/2006/relationships/image" Target="../media/image1.wmf"/><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oleObject" Target="../embeddings/oleObject1.bin"/><Relationship Id="rId5" Type="http://schemas.openxmlformats.org/officeDocument/2006/relationships/vmlDrawing" Target="../drawings/vmlDrawing1.vml"/><Relationship Id="rId4" Type="http://schemas.openxmlformats.org/officeDocument/2006/relationships/drawing" Target="../drawings/drawing1.xml"/><Relationship Id="rId9"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printerSettings" Target="../printerSettings/printerSettings6.bin"/><Relationship Id="rId7" Type="http://schemas.openxmlformats.org/officeDocument/2006/relationships/image" Target="../media/image1.wmf"/><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oleObject" Target="../embeddings/oleObject3.bin"/><Relationship Id="rId5" Type="http://schemas.openxmlformats.org/officeDocument/2006/relationships/vmlDrawing" Target="../drawings/vmlDrawing2.vml"/><Relationship Id="rId4" Type="http://schemas.openxmlformats.org/officeDocument/2006/relationships/drawing" Target="../drawings/drawing2.xml"/><Relationship Id="rId9"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8" Type="http://schemas.openxmlformats.org/officeDocument/2006/relationships/image" Target="../media/image3.wmf"/><Relationship Id="rId3" Type="http://schemas.openxmlformats.org/officeDocument/2006/relationships/hyperlink" Target="http://www.investopedia.com/terms/r/returnoninvestment.asp" TargetMode="External"/><Relationship Id="rId7" Type="http://schemas.openxmlformats.org/officeDocument/2006/relationships/oleObject" Target="../embeddings/oleObject5.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vmlDrawing" Target="../drawings/vmlDrawing3.vml"/><Relationship Id="rId5" Type="http://schemas.openxmlformats.org/officeDocument/2006/relationships/drawing" Target="../drawings/drawing4.xml"/><Relationship Id="rId4" Type="http://schemas.openxmlformats.org/officeDocument/2006/relationships/printerSettings" Target="../printerSettings/printerSettings9.bin"/><Relationship Id="rId9" Type="http://schemas.openxmlformats.org/officeDocument/2006/relationships/comments" Target="../comments3.xml"/></Relationships>
</file>

<file path=xl/worksheets/_rels/sheet5.xml.rels><?xml version="1.0" encoding="UTF-8" standalone="yes"?>
<Relationships xmlns="http://schemas.openxmlformats.org/package/2006/relationships"><Relationship Id="rId8" Type="http://schemas.openxmlformats.org/officeDocument/2006/relationships/image" Target="../media/image4.emf"/><Relationship Id="rId3" Type="http://schemas.openxmlformats.org/officeDocument/2006/relationships/hyperlink" Target="http://www.investopedia.com/terms/n/npv.asp" TargetMode="External"/><Relationship Id="rId7" Type="http://schemas.openxmlformats.org/officeDocument/2006/relationships/oleObject" Target="../embeddings/oleObject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vmlDrawing" Target="../drawings/vmlDrawing4.vml"/><Relationship Id="rId5" Type="http://schemas.openxmlformats.org/officeDocument/2006/relationships/drawing" Target="../drawings/drawing5.xml"/><Relationship Id="rId4" Type="http://schemas.openxmlformats.org/officeDocument/2006/relationships/printerSettings" Target="../printerSettings/printerSettings12.bin"/><Relationship Id="rId9"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7" Type="http://schemas.openxmlformats.org/officeDocument/2006/relationships/comments" Target="../comments5.xml"/><Relationship Id="rId2" Type="http://schemas.openxmlformats.org/officeDocument/2006/relationships/printerSettings" Target="../printerSettings/printerSettings13.bin"/><Relationship Id="rId1" Type="http://schemas.openxmlformats.org/officeDocument/2006/relationships/hyperlink" Target="http://www.investopedia.com/terms/p/paybackperiod.asp" TargetMode="External"/><Relationship Id="rId6" Type="http://schemas.openxmlformats.org/officeDocument/2006/relationships/image" Target="../media/image5.wmf"/><Relationship Id="rId5" Type="http://schemas.openxmlformats.org/officeDocument/2006/relationships/oleObject" Target="../embeddings/oleObject7.bin"/><Relationship Id="rId4"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8" Type="http://schemas.openxmlformats.org/officeDocument/2006/relationships/image" Target="../media/image6.wmf"/><Relationship Id="rId3" Type="http://schemas.openxmlformats.org/officeDocument/2006/relationships/hyperlink" Target="http://www.investopedia.com/terms/i/irr.asp" TargetMode="External"/><Relationship Id="rId7" Type="http://schemas.openxmlformats.org/officeDocument/2006/relationships/oleObject" Target="../embeddings/oleObject8.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vmlDrawing" Target="../drawings/vmlDrawing6.vml"/><Relationship Id="rId5" Type="http://schemas.openxmlformats.org/officeDocument/2006/relationships/drawing" Target="../drawings/drawing7.xml"/><Relationship Id="rId4" Type="http://schemas.openxmlformats.org/officeDocument/2006/relationships/printerSettings" Target="../printerSettings/printerSettings16.bin"/><Relationship Id="rId9"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8"/>
  <sheetViews>
    <sheetView showGridLines="0" workbookViewId="0">
      <selection activeCell="E26" sqref="E26"/>
    </sheetView>
  </sheetViews>
  <sheetFormatPr defaultRowHeight="12.75" x14ac:dyDescent="0.2"/>
  <cols>
    <col min="1" max="1" width="7.7109375" customWidth="1"/>
    <col min="2" max="2" width="12.140625" customWidth="1"/>
    <col min="3" max="3" width="7.140625" customWidth="1"/>
    <col min="4" max="4" width="4.85546875" customWidth="1"/>
    <col min="5" max="6" width="15.28515625" customWidth="1"/>
    <col min="7" max="7" width="10.5703125" customWidth="1"/>
    <col min="8" max="8" width="7.140625" customWidth="1"/>
    <col min="9" max="9" width="2" customWidth="1"/>
    <col min="11" max="11" width="27.85546875" customWidth="1"/>
  </cols>
  <sheetData>
    <row r="1" spans="1:12" ht="20.25" x14ac:dyDescent="0.3">
      <c r="A1" s="228" t="s">
        <v>97</v>
      </c>
      <c r="B1" s="228"/>
      <c r="C1" s="228"/>
      <c r="D1" s="228"/>
      <c r="E1" s="228"/>
      <c r="F1" s="228"/>
      <c r="G1" s="228"/>
      <c r="H1" s="228"/>
      <c r="I1" s="228"/>
      <c r="J1" s="228"/>
      <c r="K1" s="228"/>
      <c r="L1" s="6"/>
    </row>
    <row r="3" spans="1:12" x14ac:dyDescent="0.2">
      <c r="K3" s="86" t="s">
        <v>100</v>
      </c>
    </row>
    <row r="10" spans="1:12" x14ac:dyDescent="0.2">
      <c r="K10" s="66"/>
    </row>
    <row r="24" spans="2:10" ht="12.75" customHeight="1" x14ac:dyDescent="0.2">
      <c r="B24" s="232" t="s">
        <v>3</v>
      </c>
      <c r="C24" s="232"/>
      <c r="D24" s="232"/>
      <c r="E24" s="7">
        <v>147</v>
      </c>
      <c r="G24" s="231" t="s">
        <v>6</v>
      </c>
      <c r="H24" s="231"/>
      <c r="I24" s="231"/>
      <c r="J24" s="236">
        <f>E24-E25</f>
        <v>50</v>
      </c>
    </row>
    <row r="25" spans="2:10" ht="12.75" customHeight="1" x14ac:dyDescent="0.2">
      <c r="B25" s="235" t="s">
        <v>2</v>
      </c>
      <c r="C25" s="235"/>
      <c r="D25" s="235"/>
      <c r="E25" s="8">
        <v>97</v>
      </c>
      <c r="G25" s="231"/>
      <c r="H25" s="231"/>
      <c r="I25" s="231"/>
      <c r="J25" s="236"/>
    </row>
    <row r="26" spans="2:10" x14ac:dyDescent="0.2">
      <c r="B26" s="1"/>
      <c r="C26" s="1"/>
      <c r="D26" s="1"/>
      <c r="E26" s="2"/>
      <c r="H26" s="3"/>
      <c r="I26" s="3"/>
      <c r="J26" s="4"/>
    </row>
    <row r="27" spans="2:10" ht="15.75" x14ac:dyDescent="0.25">
      <c r="B27" s="1"/>
      <c r="C27" s="1"/>
      <c r="D27" s="1"/>
      <c r="E27" s="2"/>
      <c r="F27" s="13" t="s">
        <v>1</v>
      </c>
      <c r="G27" s="5"/>
      <c r="H27" s="3"/>
      <c r="I27" s="3"/>
      <c r="J27" s="4"/>
    </row>
    <row r="29" spans="2:10" x14ac:dyDescent="0.2">
      <c r="B29" s="234" t="s">
        <v>7</v>
      </c>
      <c r="C29" s="234"/>
      <c r="D29" s="234"/>
      <c r="E29" s="9">
        <v>11</v>
      </c>
      <c r="F29" s="237" t="s">
        <v>5</v>
      </c>
      <c r="G29" s="237"/>
      <c r="H29" s="237"/>
      <c r="I29" s="237"/>
      <c r="J29" s="11">
        <v>9</v>
      </c>
    </row>
    <row r="30" spans="2:10" x14ac:dyDescent="0.2">
      <c r="B30" s="233" t="s">
        <v>8</v>
      </c>
      <c r="C30" s="233"/>
      <c r="D30" s="233"/>
      <c r="E30" s="10">
        <v>7500</v>
      </c>
      <c r="F30" s="232" t="s">
        <v>4</v>
      </c>
      <c r="G30" s="232"/>
      <c r="H30" s="232"/>
      <c r="I30" s="232"/>
      <c r="J30" s="7">
        <v>6100</v>
      </c>
    </row>
    <row r="32" spans="2:10" ht="21.75" customHeight="1" x14ac:dyDescent="0.3">
      <c r="E32" s="229" t="s">
        <v>6</v>
      </c>
      <c r="F32" s="230"/>
      <c r="G32" s="65">
        <f>(E29*E30)-(J29*J30)</f>
        <v>27600</v>
      </c>
    </row>
    <row r="35" spans="1:5" x14ac:dyDescent="0.2">
      <c r="A35" s="227" t="s">
        <v>86</v>
      </c>
      <c r="B35" s="227"/>
      <c r="C35" s="227"/>
      <c r="D35" s="227"/>
      <c r="E35" s="227"/>
    </row>
    <row r="36" spans="1:5" x14ac:dyDescent="0.2">
      <c r="A36" t="s">
        <v>84</v>
      </c>
    </row>
    <row r="37" spans="1:5" x14ac:dyDescent="0.2">
      <c r="A37" t="s">
        <v>85</v>
      </c>
    </row>
    <row r="38" spans="1:5" x14ac:dyDescent="0.2">
      <c r="A38" t="s">
        <v>87</v>
      </c>
    </row>
  </sheetData>
  <sheetProtection insertColumns="0" insertRows="0" insertHyperlinks="0" deleteColumns="0" deleteRows="0"/>
  <customSheetViews>
    <customSheetView guid="{A5BA684A-5ACB-4CDB-BFBD-9110557F0E2C}" showGridLines="0" showRuler="0">
      <selection activeCell="C34" sqref="C34"/>
      <pageMargins left="0.75" right="0.75" top="1" bottom="1" header="0.5" footer="0.5"/>
      <pageSetup orientation="portrait" r:id="rId1"/>
      <headerFooter alignWithMargins="0"/>
    </customSheetView>
    <customSheetView guid="{89AE527E-2782-46F7-AF59-1EF68D7B32D3}" showGridLines="0" showRuler="0">
      <selection activeCell="C34" sqref="C34"/>
      <pageMargins left="0.75" right="0.75" top="1" bottom="1" header="0.5" footer="0.5"/>
      <pageSetup orientation="portrait" r:id="rId2"/>
      <headerFooter alignWithMargins="0"/>
    </customSheetView>
  </customSheetViews>
  <mergeCells count="11">
    <mergeCell ref="A35:E35"/>
    <mergeCell ref="A1:K1"/>
    <mergeCell ref="E32:F32"/>
    <mergeCell ref="G24:I25"/>
    <mergeCell ref="F30:I30"/>
    <mergeCell ref="B30:D30"/>
    <mergeCell ref="B29:D29"/>
    <mergeCell ref="B25:D25"/>
    <mergeCell ref="J24:J25"/>
    <mergeCell ref="F29:I29"/>
    <mergeCell ref="B24:D24"/>
  </mergeCells>
  <phoneticPr fontId="8" type="noConversion"/>
  <pageMargins left="0.75" right="0.75" top="1" bottom="1" header="0.5" footer="0.5"/>
  <pageSetup orientation="portrait" r:id="rId3"/>
  <headerFooter alignWithMargins="0"/>
  <drawing r:id="rId4"/>
  <legacyDrawing r:id="rId5"/>
  <oleObjects>
    <mc:AlternateContent xmlns:mc="http://schemas.openxmlformats.org/markup-compatibility/2006">
      <mc:Choice Requires="x14">
        <oleObject progId="Equation.3" shapeId="1027" r:id="rId6">
          <objectPr defaultSize="0" autoPict="0" r:id="rId7">
            <anchor moveWithCells="1" sizeWithCells="1">
              <from>
                <xdr:col>5</xdr:col>
                <xdr:colOff>171450</xdr:colOff>
                <xdr:row>23</xdr:row>
                <xdr:rowOff>0</xdr:rowOff>
              </from>
              <to>
                <xdr:col>5</xdr:col>
                <xdr:colOff>514350</xdr:colOff>
                <xdr:row>24</xdr:row>
                <xdr:rowOff>133350</xdr:rowOff>
              </to>
            </anchor>
          </objectPr>
        </oleObject>
      </mc:Choice>
      <mc:Fallback>
        <oleObject progId="Equation.3" shapeId="1027" r:id="rId6"/>
      </mc:Fallback>
    </mc:AlternateContent>
    <mc:AlternateContent xmlns:mc="http://schemas.openxmlformats.org/markup-compatibility/2006">
      <mc:Choice Requires="x14">
        <oleObject progId="Equation.3" shapeId="1028" r:id="rId8">
          <objectPr defaultSize="0" autoPict="0" r:id="rId7">
            <anchor moveWithCells="1" sizeWithCells="1">
              <from>
                <xdr:col>2</xdr:col>
                <xdr:colOff>114300</xdr:colOff>
                <xdr:row>30</xdr:row>
                <xdr:rowOff>95250</xdr:rowOff>
              </from>
              <to>
                <xdr:col>2</xdr:col>
                <xdr:colOff>457200</xdr:colOff>
                <xdr:row>32</xdr:row>
                <xdr:rowOff>66675</xdr:rowOff>
              </to>
            </anchor>
          </objectPr>
        </oleObject>
      </mc:Choice>
      <mc:Fallback>
        <oleObject progId="Equation.3" shapeId="1028" r:id="rId8"/>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1"/>
  <sheetViews>
    <sheetView showGridLines="0" workbookViewId="0">
      <selection activeCell="E13" sqref="E13"/>
    </sheetView>
  </sheetViews>
  <sheetFormatPr defaultRowHeight="12.75" x14ac:dyDescent="0.2"/>
  <cols>
    <col min="1" max="1" width="3.42578125" customWidth="1"/>
    <col min="2" max="2" width="7.28515625" customWidth="1"/>
    <col min="3" max="3" width="10.140625" customWidth="1"/>
    <col min="4" max="4" width="6.5703125" customWidth="1"/>
    <col min="5" max="5" width="10.7109375" customWidth="1"/>
    <col min="6" max="7" width="7.28515625" customWidth="1"/>
    <col min="8" max="8" width="3.28515625" customWidth="1"/>
    <col min="9" max="9" width="11" customWidth="1"/>
  </cols>
  <sheetData>
    <row r="1" spans="2:12" ht="20.25" x14ac:dyDescent="0.3">
      <c r="B1" s="243" t="s">
        <v>9</v>
      </c>
      <c r="C1" s="243"/>
      <c r="D1" s="243"/>
      <c r="E1" s="243"/>
      <c r="F1" s="243"/>
      <c r="G1" s="243"/>
      <c r="H1" s="243"/>
      <c r="I1" s="243"/>
      <c r="J1" s="243"/>
      <c r="K1" s="243"/>
      <c r="L1" s="243"/>
    </row>
    <row r="2" spans="2:12" ht="21.75" customHeight="1" x14ac:dyDescent="0.2">
      <c r="F2" s="245" t="s">
        <v>81</v>
      </c>
      <c r="G2" s="245"/>
    </row>
    <row r="3" spans="2:12" ht="96" customHeight="1" x14ac:dyDescent="0.2">
      <c r="B3" s="14" t="s">
        <v>10</v>
      </c>
      <c r="C3" s="15" t="s">
        <v>88</v>
      </c>
      <c r="D3" s="16" t="s">
        <v>0</v>
      </c>
      <c r="E3" s="15" t="s">
        <v>89</v>
      </c>
      <c r="F3" s="16" t="s">
        <v>11</v>
      </c>
      <c r="G3" s="244" t="s">
        <v>0</v>
      </c>
      <c r="H3" s="244"/>
      <c r="I3" s="15" t="s">
        <v>90</v>
      </c>
      <c r="J3" s="16" t="s">
        <v>12</v>
      </c>
      <c r="K3" s="17" t="s">
        <v>13</v>
      </c>
    </row>
    <row r="6" spans="2:12" x14ac:dyDescent="0.2">
      <c r="B6" s="232" t="s">
        <v>91</v>
      </c>
      <c r="C6" s="232"/>
      <c r="D6" s="21">
        <v>15</v>
      </c>
      <c r="E6" s="20" t="s">
        <v>93</v>
      </c>
      <c r="F6" s="23">
        <v>7</v>
      </c>
      <c r="H6" s="246" t="s">
        <v>19</v>
      </c>
      <c r="I6" s="246"/>
      <c r="J6" s="238">
        <f>(D6-D7)-F6</f>
        <v>3</v>
      </c>
    </row>
    <row r="7" spans="2:12" x14ac:dyDescent="0.2">
      <c r="B7" s="234" t="s">
        <v>92</v>
      </c>
      <c r="C7" s="234"/>
      <c r="D7" s="22">
        <v>5</v>
      </c>
      <c r="H7" s="246"/>
      <c r="I7" s="246"/>
      <c r="J7" s="239"/>
    </row>
    <row r="10" spans="2:12" ht="90" x14ac:dyDescent="1.1499999999999999">
      <c r="C10" s="18" t="s">
        <v>14</v>
      </c>
      <c r="D10" s="19" t="s">
        <v>15</v>
      </c>
      <c r="E10" s="15" t="s">
        <v>16</v>
      </c>
      <c r="F10" s="19" t="s">
        <v>15</v>
      </c>
      <c r="G10" s="242" t="s">
        <v>17</v>
      </c>
      <c r="H10" s="242"/>
      <c r="I10" s="19" t="s">
        <v>12</v>
      </c>
      <c r="J10" s="17" t="s">
        <v>18</v>
      </c>
    </row>
    <row r="13" spans="2:12" x14ac:dyDescent="0.2">
      <c r="C13" s="233" t="s">
        <v>20</v>
      </c>
      <c r="D13" s="233"/>
      <c r="E13" s="25">
        <v>2</v>
      </c>
    </row>
    <row r="14" spans="2:12" ht="18" x14ac:dyDescent="0.25">
      <c r="C14" s="240" t="s">
        <v>21</v>
      </c>
      <c r="D14" s="240"/>
      <c r="E14" s="26">
        <v>3</v>
      </c>
      <c r="I14" s="67" t="s">
        <v>23</v>
      </c>
      <c r="J14" s="68">
        <f>E13+E14+E15</f>
        <v>9</v>
      </c>
    </row>
    <row r="15" spans="2:12" x14ac:dyDescent="0.2">
      <c r="C15" s="241" t="s">
        <v>22</v>
      </c>
      <c r="D15" s="241"/>
      <c r="E15" s="27">
        <v>4</v>
      </c>
    </row>
    <row r="18" spans="1:5" x14ac:dyDescent="0.2">
      <c r="A18" s="227" t="s">
        <v>86</v>
      </c>
      <c r="B18" s="227"/>
      <c r="C18" s="227"/>
      <c r="D18" s="227"/>
      <c r="E18" s="227"/>
    </row>
    <row r="19" spans="1:5" x14ac:dyDescent="0.2">
      <c r="A19" t="s">
        <v>84</v>
      </c>
    </row>
    <row r="20" spans="1:5" x14ac:dyDescent="0.2">
      <c r="A20" t="s">
        <v>85</v>
      </c>
    </row>
    <row r="21" spans="1:5" x14ac:dyDescent="0.2">
      <c r="A21" t="s">
        <v>87</v>
      </c>
    </row>
  </sheetData>
  <customSheetViews>
    <customSheetView guid="{A5BA684A-5ACB-4CDB-BFBD-9110557F0E2C}" showGridLines="0" showRuler="0">
      <selection activeCell="N6" sqref="N6"/>
      <pageMargins left="0.75" right="0.75" top="1" bottom="1" header="0.5" footer="0.5"/>
      <pageSetup orientation="portrait" r:id="rId1"/>
      <headerFooter alignWithMargins="0"/>
    </customSheetView>
    <customSheetView guid="{89AE527E-2782-46F7-AF59-1EF68D7B32D3}" showGridLines="0" showRuler="0">
      <selection activeCell="I3" sqref="I3"/>
      <pageMargins left="0.75" right="0.75" top="1" bottom="1" header="0.5" footer="0.5"/>
      <pageSetup orientation="portrait" r:id="rId2"/>
      <headerFooter alignWithMargins="0"/>
    </customSheetView>
  </customSheetViews>
  <mergeCells count="12">
    <mergeCell ref="B1:L1"/>
    <mergeCell ref="B6:C6"/>
    <mergeCell ref="B7:C7"/>
    <mergeCell ref="G3:H3"/>
    <mergeCell ref="F2:G2"/>
    <mergeCell ref="H6:I7"/>
    <mergeCell ref="A18:E18"/>
    <mergeCell ref="J6:J7"/>
    <mergeCell ref="C13:D13"/>
    <mergeCell ref="C14:D14"/>
    <mergeCell ref="C15:D15"/>
    <mergeCell ref="G10:H10"/>
  </mergeCells>
  <phoneticPr fontId="8" type="noConversion"/>
  <pageMargins left="0.75" right="0.75" top="1" bottom="1" header="0.5" footer="0.5"/>
  <pageSetup orientation="portrait" r:id="rId3"/>
  <headerFooter alignWithMargins="0"/>
  <drawing r:id="rId4"/>
  <legacyDrawing r:id="rId5"/>
  <oleObjects>
    <mc:AlternateContent xmlns:mc="http://schemas.openxmlformats.org/markup-compatibility/2006">
      <mc:Choice Requires="x14">
        <oleObject progId="Equation.3" shapeId="2049" r:id="rId6">
          <objectPr defaultSize="0" autoPict="0" r:id="rId7">
            <anchor moveWithCells="1" sizeWithCells="1">
              <from>
                <xdr:col>6</xdr:col>
                <xdr:colOff>95250</xdr:colOff>
                <xdr:row>4</xdr:row>
                <xdr:rowOff>152400</xdr:rowOff>
              </from>
              <to>
                <xdr:col>6</xdr:col>
                <xdr:colOff>428625</xdr:colOff>
                <xdr:row>7</xdr:row>
                <xdr:rowOff>0</xdr:rowOff>
              </to>
            </anchor>
          </objectPr>
        </oleObject>
      </mc:Choice>
      <mc:Fallback>
        <oleObject progId="Equation.3" shapeId="2049" r:id="rId6"/>
      </mc:Fallback>
    </mc:AlternateContent>
    <mc:AlternateContent xmlns:mc="http://schemas.openxmlformats.org/markup-compatibility/2006">
      <mc:Choice Requires="x14">
        <oleObject progId="Equation.3" shapeId="2050" r:id="rId8">
          <objectPr defaultSize="0" autoPict="0" r:id="rId7">
            <anchor moveWithCells="1" sizeWithCells="1">
              <from>
                <xdr:col>6</xdr:col>
                <xdr:colOff>0</xdr:colOff>
                <xdr:row>12</xdr:row>
                <xdr:rowOff>85725</xdr:rowOff>
              </from>
              <to>
                <xdr:col>6</xdr:col>
                <xdr:colOff>333375</xdr:colOff>
                <xdr:row>14</xdr:row>
                <xdr:rowOff>95250</xdr:rowOff>
              </to>
            </anchor>
          </objectPr>
        </oleObject>
      </mc:Choice>
      <mc:Fallback>
        <oleObject progId="Equation.3" shapeId="2050" r:id="rId8"/>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E77DD-3A53-4120-AD68-A03FFE9E37FC}">
  <sheetPr>
    <tabColor rgb="FF00B050"/>
  </sheetPr>
  <dimension ref="A1:C23"/>
  <sheetViews>
    <sheetView showGridLines="0" tabSelected="1" workbookViewId="0"/>
  </sheetViews>
  <sheetFormatPr defaultRowHeight="12.75" x14ac:dyDescent="0.2"/>
  <cols>
    <col min="1" max="1" width="15.7109375" style="149" customWidth="1"/>
    <col min="2" max="2" width="27" customWidth="1"/>
    <col min="3" max="3" width="76.28515625" customWidth="1"/>
  </cols>
  <sheetData>
    <row r="1" spans="2:3" ht="18.75" x14ac:dyDescent="0.3">
      <c r="B1" s="248" t="s">
        <v>219</v>
      </c>
      <c r="C1" s="248"/>
    </row>
    <row r="2" spans="2:3" s="149" customFormat="1" x14ac:dyDescent="0.2">
      <c r="B2" s="150" t="s">
        <v>220</v>
      </c>
    </row>
    <row r="3" spans="2:3" x14ac:dyDescent="0.2">
      <c r="B3" s="247"/>
      <c r="C3" s="247"/>
    </row>
    <row r="18" spans="1:3" x14ac:dyDescent="0.2">
      <c r="C18" s="43"/>
    </row>
    <row r="21" spans="1:3" s="226" customFormat="1" x14ac:dyDescent="0.2">
      <c r="A21" s="226" t="s">
        <v>222</v>
      </c>
    </row>
    <row r="22" spans="1:3" s="226" customFormat="1" x14ac:dyDescent="0.2">
      <c r="A22" s="226" t="s">
        <v>223</v>
      </c>
    </row>
    <row r="23" spans="1:3" s="226" customFormat="1" x14ac:dyDescent="0.2">
      <c r="A23" s="225" t="s">
        <v>224</v>
      </c>
    </row>
  </sheetData>
  <mergeCells count="2">
    <mergeCell ref="B3:C3"/>
    <mergeCell ref="B1:C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0"/>
  <sheetViews>
    <sheetView showGridLines="0" topLeftCell="A16" workbookViewId="0">
      <selection activeCell="A30" sqref="A30:XFD30"/>
    </sheetView>
  </sheetViews>
  <sheetFormatPr defaultRowHeight="12.75" x14ac:dyDescent="0.2"/>
  <cols>
    <col min="1" max="1" width="9.140625" style="43"/>
    <col min="2" max="2" width="20.28515625" style="43" bestFit="1" customWidth="1"/>
    <col min="3" max="3" width="18.28515625" style="43" customWidth="1"/>
    <col min="4" max="4" width="17.28515625" style="43" customWidth="1"/>
    <col min="5" max="5" width="20.28515625" style="43" bestFit="1" customWidth="1"/>
    <col min="6" max="6" width="18.28515625" style="43" customWidth="1"/>
    <col min="7" max="7" width="9.140625" style="43"/>
    <col min="8" max="8" width="26" style="43" bestFit="1" customWidth="1"/>
    <col min="9" max="9" width="11.140625" style="43" bestFit="1" customWidth="1"/>
    <col min="10" max="16384" width="9.140625" style="43"/>
  </cols>
  <sheetData>
    <row r="1" spans="1:9" ht="20.25" x14ac:dyDescent="0.3">
      <c r="A1" s="249" t="s">
        <v>48</v>
      </c>
      <c r="B1" s="249"/>
      <c r="C1" s="249"/>
      <c r="D1" s="249"/>
      <c r="E1" s="249"/>
      <c r="F1" s="249"/>
      <c r="G1" s="6"/>
      <c r="H1" s="6"/>
    </row>
    <row r="2" spans="1:9" ht="20.25" x14ac:dyDescent="0.3">
      <c r="A2" s="6"/>
      <c r="B2" s="6"/>
      <c r="C2" s="6"/>
      <c r="D2" s="6"/>
      <c r="E2" s="6"/>
      <c r="F2" s="6"/>
      <c r="G2" s="6"/>
      <c r="H2" s="6"/>
    </row>
    <row r="3" spans="1:9" ht="21" x14ac:dyDescent="0.35">
      <c r="C3" s="256" t="s">
        <v>55</v>
      </c>
      <c r="D3" s="54" t="s">
        <v>56</v>
      </c>
      <c r="E3" s="46"/>
    </row>
    <row r="4" spans="1:9" ht="21" x14ac:dyDescent="0.35">
      <c r="C4" s="257"/>
      <c r="D4" s="55" t="s">
        <v>57</v>
      </c>
      <c r="E4" s="46"/>
    </row>
    <row r="5" spans="1:9" x14ac:dyDescent="0.2">
      <c r="D5" s="44"/>
      <c r="E5" s="44"/>
      <c r="H5" s="30" t="s">
        <v>206</v>
      </c>
      <c r="I5" s="217" t="s">
        <v>208</v>
      </c>
    </row>
    <row r="6" spans="1:9" x14ac:dyDescent="0.2">
      <c r="B6" s="255" t="s">
        <v>149</v>
      </c>
      <c r="C6" s="255"/>
      <c r="D6" s="48"/>
      <c r="E6" s="258" t="s">
        <v>221</v>
      </c>
      <c r="F6" s="258"/>
      <c r="H6" s="217" t="s">
        <v>207</v>
      </c>
      <c r="I6" s="221">
        <v>50000</v>
      </c>
    </row>
    <row r="7" spans="1:9" x14ac:dyDescent="0.2">
      <c r="B7" s="223" t="s">
        <v>138</v>
      </c>
      <c r="C7" s="51">
        <v>99000</v>
      </c>
      <c r="D7" s="49"/>
      <c r="E7" s="53" t="s">
        <v>138</v>
      </c>
      <c r="F7" s="51">
        <v>120000</v>
      </c>
      <c r="H7" s="217" t="s">
        <v>209</v>
      </c>
      <c r="I7" s="221">
        <v>37000</v>
      </c>
    </row>
    <row r="8" spans="1:9" x14ac:dyDescent="0.2">
      <c r="B8" s="223" t="s">
        <v>150</v>
      </c>
      <c r="C8" s="51">
        <v>44000</v>
      </c>
      <c r="D8" s="49"/>
      <c r="E8" s="53" t="s">
        <v>150</v>
      </c>
      <c r="F8" s="51">
        <v>97000</v>
      </c>
      <c r="H8" s="217" t="s">
        <v>210</v>
      </c>
      <c r="I8" s="221">
        <v>7500</v>
      </c>
    </row>
    <row r="9" spans="1:9" x14ac:dyDescent="0.2">
      <c r="B9" s="223" t="s">
        <v>151</v>
      </c>
      <c r="C9" s="51">
        <v>55000</v>
      </c>
      <c r="D9" s="49"/>
      <c r="E9" s="53" t="s">
        <v>151</v>
      </c>
      <c r="F9" s="51">
        <v>110000</v>
      </c>
      <c r="H9" s="217" t="s">
        <v>218</v>
      </c>
      <c r="I9" s="221">
        <v>14000</v>
      </c>
    </row>
    <row r="10" spans="1:9" x14ac:dyDescent="0.2">
      <c r="B10" s="223" t="s">
        <v>152</v>
      </c>
      <c r="C10" s="51">
        <v>20000</v>
      </c>
      <c r="D10" s="49"/>
      <c r="E10" s="53" t="s">
        <v>152</v>
      </c>
      <c r="F10" s="51">
        <v>40000</v>
      </c>
      <c r="H10" s="217" t="s">
        <v>211</v>
      </c>
      <c r="I10" s="221">
        <v>21000</v>
      </c>
    </row>
    <row r="11" spans="1:9" x14ac:dyDescent="0.2">
      <c r="B11" s="223" t="s">
        <v>153</v>
      </c>
      <c r="C11" s="51">
        <v>75000</v>
      </c>
      <c r="D11" s="49"/>
      <c r="E11" s="53" t="s">
        <v>153</v>
      </c>
      <c r="F11" s="51">
        <v>100000</v>
      </c>
      <c r="H11" s="217" t="s">
        <v>212</v>
      </c>
      <c r="I11" s="221">
        <v>19000</v>
      </c>
    </row>
    <row r="12" spans="1:9" x14ac:dyDescent="0.2">
      <c r="B12" s="223" t="s">
        <v>154</v>
      </c>
      <c r="C12" s="51">
        <v>25000</v>
      </c>
      <c r="D12" s="49"/>
      <c r="E12" s="53" t="s">
        <v>154</v>
      </c>
      <c r="F12" s="51">
        <v>77000</v>
      </c>
      <c r="H12" s="217" t="s">
        <v>213</v>
      </c>
      <c r="I12" s="221">
        <v>70000</v>
      </c>
    </row>
    <row r="13" spans="1:9" x14ac:dyDescent="0.2">
      <c r="B13" s="224" t="s">
        <v>77</v>
      </c>
      <c r="C13" s="51"/>
      <c r="D13" s="49"/>
      <c r="E13" s="53" t="s">
        <v>50</v>
      </c>
      <c r="F13" s="51"/>
      <c r="H13" s="217" t="s">
        <v>214</v>
      </c>
      <c r="I13" s="221">
        <v>10000</v>
      </c>
    </row>
    <row r="14" spans="1:9" ht="12.75" customHeight="1" x14ac:dyDescent="0.2">
      <c r="B14" s="224" t="s">
        <v>78</v>
      </c>
      <c r="C14" s="51"/>
      <c r="D14" s="49"/>
      <c r="E14" s="53" t="s">
        <v>51</v>
      </c>
      <c r="F14" s="51"/>
      <c r="H14" s="217" t="s">
        <v>215</v>
      </c>
      <c r="I14" s="221">
        <v>10000</v>
      </c>
    </row>
    <row r="15" spans="1:9" x14ac:dyDescent="0.2">
      <c r="B15" s="224" t="s">
        <v>79</v>
      </c>
      <c r="C15" s="51"/>
      <c r="D15" s="49"/>
      <c r="E15" s="53" t="s">
        <v>52</v>
      </c>
      <c r="F15" s="51"/>
      <c r="H15" s="217" t="s">
        <v>216</v>
      </c>
      <c r="I15" s="221">
        <v>50000</v>
      </c>
    </row>
    <row r="16" spans="1:9" ht="13.5" thickBot="1" x14ac:dyDescent="0.25">
      <c r="B16" s="224" t="s">
        <v>80</v>
      </c>
      <c r="C16" s="52"/>
      <c r="D16" s="49"/>
      <c r="E16" s="53" t="s">
        <v>53</v>
      </c>
      <c r="F16" s="52"/>
      <c r="H16" s="217"/>
      <c r="I16" s="221"/>
    </row>
    <row r="17" spans="1:9" ht="20.25" thickBot="1" x14ac:dyDescent="0.4">
      <c r="B17" s="50" t="s">
        <v>58</v>
      </c>
      <c r="C17" s="220">
        <f>SUM(C7:C16)</f>
        <v>318000</v>
      </c>
      <c r="D17" s="47"/>
      <c r="E17" s="50" t="s">
        <v>54</v>
      </c>
      <c r="F17" s="219">
        <f>SUM(F7:F16)</f>
        <v>544000</v>
      </c>
      <c r="H17" s="218" t="s">
        <v>217</v>
      </c>
      <c r="I17" s="222">
        <f>SUM(I6:I16)</f>
        <v>288500</v>
      </c>
    </row>
    <row r="19" spans="1:9" ht="21.75" thickBot="1" x14ac:dyDescent="0.25">
      <c r="C19" s="43" t="s">
        <v>155</v>
      </c>
      <c r="D19" s="148">
        <f>F17-C17</f>
        <v>226000</v>
      </c>
    </row>
    <row r="21" spans="1:9" x14ac:dyDescent="0.2">
      <c r="C21" s="252" t="s">
        <v>49</v>
      </c>
      <c r="D21" s="254">
        <f>(C17-F17)/F17</f>
        <v>-0.41544117647058826</v>
      </c>
      <c r="E21" s="253" t="s">
        <v>12</v>
      </c>
      <c r="F21" s="250">
        <f>D21</f>
        <v>-0.41544117647058826</v>
      </c>
    </row>
    <row r="22" spans="1:9" x14ac:dyDescent="0.2">
      <c r="C22" s="252"/>
      <c r="D22" s="254"/>
      <c r="E22" s="253"/>
      <c r="F22" s="251"/>
    </row>
    <row r="25" spans="1:9" x14ac:dyDescent="0.2">
      <c r="A25" s="259" t="s">
        <v>95</v>
      </c>
      <c r="B25" s="259"/>
      <c r="C25" s="259"/>
      <c r="D25" s="259"/>
      <c r="E25" s="259"/>
      <c r="F25" s="259"/>
    </row>
    <row r="26" spans="1:9" x14ac:dyDescent="0.2">
      <c r="D26" s="45"/>
    </row>
    <row r="27" spans="1:9" s="226" customFormat="1" x14ac:dyDescent="0.2">
      <c r="A27" s="226" t="s">
        <v>222</v>
      </c>
    </row>
    <row r="28" spans="1:9" s="226" customFormat="1" x14ac:dyDescent="0.2">
      <c r="A28" s="226" t="s">
        <v>223</v>
      </c>
    </row>
    <row r="29" spans="1:9" s="226" customFormat="1" x14ac:dyDescent="0.2">
      <c r="A29" s="225" t="s">
        <v>224</v>
      </c>
    </row>
    <row r="30" spans="1:9" x14ac:dyDescent="0.2">
      <c r="A30"/>
      <c r="B30"/>
      <c r="C30"/>
      <c r="D30"/>
      <c r="E30"/>
    </row>
  </sheetData>
  <customSheetViews>
    <customSheetView guid="{A5BA684A-5ACB-4CDB-BFBD-9110557F0E2C}" showGridLines="0" showRuler="0">
      <selection activeCell="A27" sqref="A27:E30"/>
      <pageMargins left="0.75" right="0.75" top="1" bottom="1" header="0.5" footer="0.5"/>
      <pageSetup orientation="portrait" verticalDpi="0" r:id="rId1"/>
      <headerFooter alignWithMargins="0"/>
    </customSheetView>
    <customSheetView guid="{89AE527E-2782-46F7-AF59-1EF68D7B32D3}" showGridLines="0" showRuler="0">
      <selection activeCell="A27" sqref="A27:E30"/>
      <pageMargins left="0.75" right="0.75" top="1" bottom="1" header="0.5" footer="0.5"/>
      <pageSetup orientation="portrait" verticalDpi="0" r:id="rId2"/>
      <headerFooter alignWithMargins="0"/>
    </customSheetView>
  </customSheetViews>
  <mergeCells count="9">
    <mergeCell ref="A25:F25"/>
    <mergeCell ref="A1:F1"/>
    <mergeCell ref="F21:F22"/>
    <mergeCell ref="C21:C22"/>
    <mergeCell ref="E21:E22"/>
    <mergeCell ref="D21:D22"/>
    <mergeCell ref="B6:C6"/>
    <mergeCell ref="C3:C4"/>
    <mergeCell ref="E6:F6"/>
  </mergeCells>
  <phoneticPr fontId="8" type="noConversion"/>
  <conditionalFormatting sqref="D19">
    <cfRule type="cellIs" dxfId="15" priority="1" operator="greaterThan">
      <formula>0</formula>
    </cfRule>
    <cfRule type="cellIs" dxfId="14" priority="2" operator="lessThan">
      <formula>0</formula>
    </cfRule>
  </conditionalFormatting>
  <hyperlinks>
    <hyperlink ref="A25:F25" r:id="rId3" display="ROI definition - Investopedia" xr:uid="{00000000-0004-0000-0400-000000000000}"/>
  </hyperlinks>
  <pageMargins left="0.75" right="0.75" top="1" bottom="1" header="0.5" footer="0.5"/>
  <pageSetup orientation="portrait" verticalDpi="0" r:id="rId4"/>
  <headerFooter alignWithMargins="0"/>
  <drawing r:id="rId5"/>
  <legacyDrawing r:id="rId6"/>
  <oleObjects>
    <mc:AlternateContent xmlns:mc="http://schemas.openxmlformats.org/markup-compatibility/2006">
      <mc:Choice Requires="x14">
        <oleObject progId="Equation.3" shapeId="6145" r:id="rId7">
          <objectPr defaultSize="0" autoPict="0" r:id="rId8">
            <anchor moveWithCells="1" sizeWithCells="1">
              <from>
                <xdr:col>1</xdr:col>
                <xdr:colOff>57150</xdr:colOff>
                <xdr:row>19</xdr:row>
                <xdr:rowOff>104775</xdr:rowOff>
              </from>
              <to>
                <xdr:col>2</xdr:col>
                <xdr:colOff>0</xdr:colOff>
                <xdr:row>22</xdr:row>
                <xdr:rowOff>95250</xdr:rowOff>
              </to>
            </anchor>
          </objectPr>
        </oleObject>
      </mc:Choice>
      <mc:Fallback>
        <oleObject progId="Equation.3" shapeId="6145" r:id="rId7"/>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5"/>
  <sheetViews>
    <sheetView showGridLines="0" topLeftCell="A16" zoomScaleNormal="100" workbookViewId="0">
      <selection activeCell="A36" sqref="A36:XFD36"/>
    </sheetView>
  </sheetViews>
  <sheetFormatPr defaultRowHeight="12.75" x14ac:dyDescent="0.2"/>
  <sheetData>
    <row r="1" spans="1:13" ht="20.25" x14ac:dyDescent="0.3">
      <c r="A1" s="243" t="s">
        <v>24</v>
      </c>
      <c r="B1" s="243"/>
      <c r="C1" s="243"/>
      <c r="D1" s="243"/>
      <c r="E1" s="243"/>
      <c r="F1" s="243"/>
      <c r="G1" s="243"/>
      <c r="H1" s="243"/>
      <c r="I1" s="243"/>
    </row>
    <row r="11" spans="1:13" ht="17.25" x14ac:dyDescent="0.3">
      <c r="B11" s="74" t="s">
        <v>82</v>
      </c>
      <c r="C11" s="75"/>
      <c r="D11" s="75"/>
      <c r="E11" s="75"/>
      <c r="F11" s="75"/>
      <c r="G11" s="75"/>
      <c r="H11" s="75"/>
      <c r="I11" s="75"/>
    </row>
    <row r="12" spans="1:13" x14ac:dyDescent="0.2">
      <c r="B12" s="76" t="s">
        <v>83</v>
      </c>
      <c r="C12" s="75"/>
      <c r="D12" s="75"/>
      <c r="E12" s="75"/>
      <c r="F12" s="75"/>
      <c r="G12" s="75"/>
      <c r="H12" s="75"/>
      <c r="I12" s="75"/>
    </row>
    <row r="13" spans="1:13" ht="18.75" x14ac:dyDescent="0.25">
      <c r="B13" s="263" t="s">
        <v>98</v>
      </c>
      <c r="C13" s="263"/>
      <c r="D13" s="263"/>
      <c r="E13" s="263"/>
      <c r="F13" s="263"/>
      <c r="G13" s="263"/>
      <c r="H13" s="75"/>
      <c r="I13" s="75"/>
    </row>
    <row r="15" spans="1:13" ht="18.75" customHeight="1" x14ac:dyDescent="0.35">
      <c r="B15" s="28" t="s">
        <v>26</v>
      </c>
      <c r="C15" s="34">
        <v>-288500</v>
      </c>
      <c r="D15" s="28" t="s">
        <v>27</v>
      </c>
      <c r="E15" s="34">
        <v>226000</v>
      </c>
      <c r="F15" s="28" t="s">
        <v>28</v>
      </c>
      <c r="G15" s="34">
        <v>226000</v>
      </c>
      <c r="H15" s="28" t="s">
        <v>29</v>
      </c>
      <c r="I15" s="34">
        <v>226000</v>
      </c>
      <c r="J15" s="28" t="s">
        <v>30</v>
      </c>
      <c r="K15" s="34">
        <v>170000</v>
      </c>
      <c r="L15" s="28" t="s">
        <v>31</v>
      </c>
      <c r="M15" s="34">
        <v>150000</v>
      </c>
    </row>
    <row r="16" spans="1:13" ht="18.75" customHeight="1" x14ac:dyDescent="0.25">
      <c r="B16" s="29" t="s">
        <v>39</v>
      </c>
      <c r="C16" s="34">
        <v>7.0000000000000007E-2</v>
      </c>
      <c r="D16" s="32"/>
      <c r="E16" s="33"/>
      <c r="F16" s="32"/>
      <c r="G16" s="33"/>
      <c r="H16" s="32"/>
      <c r="I16" s="33"/>
      <c r="J16" s="32"/>
      <c r="K16" s="33"/>
      <c r="L16" s="32"/>
      <c r="M16" s="33"/>
    </row>
    <row r="18" spans="1:13" x14ac:dyDescent="0.2">
      <c r="B18" s="261" t="s">
        <v>25</v>
      </c>
      <c r="C18" s="261"/>
      <c r="D18" s="30">
        <f>(C15*(1+C16)^0)+(E15*(1+C16)^-1)+(G15*(1+C16)^-2)+(I15*(1+C16)^-3)</f>
        <v>304595.42603810638</v>
      </c>
    </row>
    <row r="19" spans="1:13" x14ac:dyDescent="0.2">
      <c r="B19" s="31"/>
      <c r="C19" s="31"/>
    </row>
    <row r="20" spans="1:13" x14ac:dyDescent="0.2">
      <c r="B20" s="261" t="s">
        <v>32</v>
      </c>
      <c r="C20" s="261"/>
      <c r="D20" s="30">
        <f>(C15*(1+C16)^0)+(E15*(1+C16)^-1)+(G15*(1+C16)^-2)+(I15*(1+C16)^-3)+(K15*(1+C16)^-4)+(M15*(1+C16)^-5)</f>
        <v>541235.53900873591</v>
      </c>
    </row>
    <row r="22" spans="1:13" x14ac:dyDescent="0.2">
      <c r="A22" s="264" t="s">
        <v>99</v>
      </c>
      <c r="B22" s="264"/>
      <c r="C22" s="264"/>
      <c r="D22" s="264"/>
      <c r="E22" s="264"/>
      <c r="F22" s="264"/>
      <c r="G22" s="264"/>
      <c r="H22" s="264"/>
    </row>
    <row r="24" spans="1:13" ht="18.75" x14ac:dyDescent="0.35">
      <c r="B24" s="28" t="s">
        <v>26</v>
      </c>
      <c r="C24" s="34">
        <v>-500000</v>
      </c>
      <c r="D24" s="28" t="s">
        <v>27</v>
      </c>
      <c r="E24" s="34">
        <v>226000</v>
      </c>
      <c r="F24" s="28" t="s">
        <v>28</v>
      </c>
      <c r="G24" s="34">
        <v>150000</v>
      </c>
      <c r="H24" s="28" t="s">
        <v>29</v>
      </c>
      <c r="I24" s="34">
        <v>150000</v>
      </c>
      <c r="J24" s="28" t="s">
        <v>30</v>
      </c>
      <c r="K24" s="34">
        <v>170000</v>
      </c>
      <c r="L24" s="28" t="s">
        <v>31</v>
      </c>
      <c r="M24" s="34">
        <v>150000</v>
      </c>
    </row>
    <row r="25" spans="1:13" ht="18.75" x14ac:dyDescent="0.35">
      <c r="B25" s="29" t="s">
        <v>33</v>
      </c>
      <c r="C25" s="34">
        <v>1</v>
      </c>
      <c r="D25" s="29" t="s">
        <v>34</v>
      </c>
      <c r="E25" s="34">
        <v>0.92589999999999995</v>
      </c>
      <c r="F25" s="29" t="s">
        <v>35</v>
      </c>
      <c r="G25" s="34">
        <v>0.85729999999999995</v>
      </c>
      <c r="H25" s="29" t="s">
        <v>36</v>
      </c>
      <c r="I25" s="34">
        <v>0.79379999999999995</v>
      </c>
      <c r="J25" s="29" t="s">
        <v>37</v>
      </c>
      <c r="K25" s="34">
        <v>0.73499999999999999</v>
      </c>
      <c r="L25" s="29" t="s">
        <v>38</v>
      </c>
      <c r="M25" s="34">
        <v>0.68059999999999998</v>
      </c>
    </row>
    <row r="27" spans="1:13" x14ac:dyDescent="0.2">
      <c r="B27" s="260" t="s">
        <v>25</v>
      </c>
      <c r="C27" s="260"/>
      <c r="D27" s="69">
        <f>(C24*C25)+(E24*E25)+(G24*G25)+(I24*I25)</f>
        <v>-43081.599999999991</v>
      </c>
    </row>
    <row r="28" spans="1:13" x14ac:dyDescent="0.2">
      <c r="B28" s="31"/>
      <c r="C28" s="31"/>
    </row>
    <row r="29" spans="1:13" x14ac:dyDescent="0.2">
      <c r="B29" s="260" t="s">
        <v>32</v>
      </c>
      <c r="C29" s="260"/>
      <c r="D29" s="70">
        <f>(C24*C25)+(E24*E25)+(G24*G25)+(I24*I25)+(K24*K25)+(M24*M25)</f>
        <v>183958.40000000002</v>
      </c>
      <c r="F29" s="35" t="s">
        <v>40</v>
      </c>
    </row>
    <row r="30" spans="1:13" x14ac:dyDescent="0.2">
      <c r="B30" s="77"/>
      <c r="C30" s="77"/>
      <c r="D30" s="78"/>
      <c r="F30" s="35"/>
    </row>
    <row r="31" spans="1:13" x14ac:dyDescent="0.2">
      <c r="A31" s="262" t="s">
        <v>101</v>
      </c>
      <c r="B31" s="259"/>
      <c r="C31" s="259"/>
      <c r="D31" s="259"/>
      <c r="E31" s="259"/>
      <c r="F31" s="259"/>
      <c r="G31" s="259"/>
      <c r="H31" s="259"/>
      <c r="I31" s="259"/>
      <c r="J31" s="259"/>
      <c r="K31" s="259"/>
      <c r="L31" s="259"/>
    </row>
    <row r="33" spans="1:1" s="226" customFormat="1" x14ac:dyDescent="0.2">
      <c r="A33" s="226" t="s">
        <v>222</v>
      </c>
    </row>
    <row r="34" spans="1:1" s="226" customFormat="1" x14ac:dyDescent="0.2">
      <c r="A34" s="226" t="s">
        <v>223</v>
      </c>
    </row>
    <row r="35" spans="1:1" s="226" customFormat="1" x14ac:dyDescent="0.2">
      <c r="A35" s="225" t="s">
        <v>224</v>
      </c>
    </row>
  </sheetData>
  <customSheetViews>
    <customSheetView guid="{A5BA684A-5ACB-4CDB-BFBD-9110557F0E2C}" showGridLines="0" showRuler="0">
      <selection activeCell="A31" sqref="A31:E34"/>
      <pageMargins left="0.75" right="0.75" top="1" bottom="1" header="0.5" footer="0.5"/>
      <pageSetup orientation="portrait" r:id="rId1"/>
      <headerFooter alignWithMargins="0"/>
    </customSheetView>
    <customSheetView guid="{89AE527E-2782-46F7-AF59-1EF68D7B32D3}" showGridLines="0" showRuler="0">
      <selection activeCell="A31" sqref="A31:E34"/>
      <pageMargins left="0.75" right="0.75" top="1" bottom="1" header="0.5" footer="0.5"/>
      <pageSetup orientation="portrait" r:id="rId2"/>
      <headerFooter alignWithMargins="0"/>
    </customSheetView>
  </customSheetViews>
  <mergeCells count="8">
    <mergeCell ref="A31:L31"/>
    <mergeCell ref="B13:G13"/>
    <mergeCell ref="A22:H22"/>
    <mergeCell ref="B29:C29"/>
    <mergeCell ref="A1:I1"/>
    <mergeCell ref="B18:C18"/>
    <mergeCell ref="B20:C20"/>
    <mergeCell ref="B27:C27"/>
  </mergeCells>
  <phoneticPr fontId="8" type="noConversion"/>
  <conditionalFormatting sqref="D18">
    <cfRule type="cellIs" dxfId="13" priority="6" operator="lessThan">
      <formula>0</formula>
    </cfRule>
  </conditionalFormatting>
  <conditionalFormatting sqref="D20">
    <cfRule type="cellIs" dxfId="12" priority="1" operator="greaterThan">
      <formula>0</formula>
    </cfRule>
    <cfRule type="cellIs" dxfId="11" priority="5" operator="lessThan">
      <formula>0</formula>
    </cfRule>
  </conditionalFormatting>
  <conditionalFormatting sqref="D27">
    <cfRule type="cellIs" dxfId="10" priority="4" operator="lessThan">
      <formula>0</formula>
    </cfRule>
  </conditionalFormatting>
  <conditionalFormatting sqref="D29">
    <cfRule type="cellIs" dxfId="9" priority="2" operator="greaterThan">
      <formula>0</formula>
    </cfRule>
    <cfRule type="cellIs" dxfId="8" priority="3" operator="lessThan">
      <formula>0</formula>
    </cfRule>
  </conditionalFormatting>
  <hyperlinks>
    <hyperlink ref="A31:L31" r:id="rId3" display="Net Present Value - NPV" xr:uid="{00000000-0004-0000-0200-000000000000}"/>
  </hyperlinks>
  <pageMargins left="0.75" right="0.75" top="1" bottom="1" header="0.5" footer="0.5"/>
  <pageSetup orientation="portrait" r:id="rId4"/>
  <headerFooter alignWithMargins="0"/>
  <drawing r:id="rId5"/>
  <legacyDrawing r:id="rId6"/>
  <oleObjects>
    <mc:AlternateContent xmlns:mc="http://schemas.openxmlformats.org/markup-compatibility/2006">
      <mc:Choice Requires="x14">
        <oleObject progId="Equation.3" shapeId="3073" r:id="rId7">
          <objectPr defaultSize="0" autoPict="0" r:id="rId8">
            <anchor moveWithCells="1" sizeWithCells="1">
              <from>
                <xdr:col>2</xdr:col>
                <xdr:colOff>438150</xdr:colOff>
                <xdr:row>1</xdr:row>
                <xdr:rowOff>95250</xdr:rowOff>
              </from>
              <to>
                <xdr:col>6</xdr:col>
                <xdr:colOff>180975</xdr:colOff>
                <xdr:row>8</xdr:row>
                <xdr:rowOff>133350</xdr:rowOff>
              </to>
            </anchor>
          </objectPr>
        </oleObject>
      </mc:Choice>
      <mc:Fallback>
        <oleObject progId="Equation.3" shapeId="3073" r:id="rId7"/>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27"/>
  <sheetViews>
    <sheetView showGridLines="0" topLeftCell="A16" workbookViewId="0">
      <selection activeCell="A28" sqref="A28:XFD28"/>
    </sheetView>
  </sheetViews>
  <sheetFormatPr defaultRowHeight="12.75" x14ac:dyDescent="0.2"/>
  <cols>
    <col min="1" max="1" width="11.140625" customWidth="1"/>
    <col min="3" max="3" width="6.5703125" customWidth="1"/>
  </cols>
  <sheetData>
    <row r="1" spans="1:14" s="36" customFormat="1" ht="20.25" x14ac:dyDescent="0.3">
      <c r="A1" s="243" t="s">
        <v>41</v>
      </c>
      <c r="B1" s="243"/>
      <c r="C1" s="243"/>
      <c r="D1" s="243"/>
      <c r="E1" s="243"/>
      <c r="F1" s="243"/>
      <c r="G1" s="243"/>
      <c r="H1" s="243"/>
      <c r="I1" s="243"/>
    </row>
    <row r="12" spans="1:14" ht="69.75" customHeight="1" x14ac:dyDescent="0.2">
      <c r="B12" s="267" t="s">
        <v>122</v>
      </c>
      <c r="C12" s="267"/>
      <c r="D12" s="267"/>
      <c r="E12" s="267"/>
      <c r="F12" s="267"/>
      <c r="G12" s="267"/>
      <c r="H12" s="267"/>
      <c r="I12" s="267"/>
    </row>
    <row r="13" spans="1:14" s="38" customFormat="1" ht="18.75" customHeight="1" x14ac:dyDescent="0.25">
      <c r="C13" s="32" t="s">
        <v>60</v>
      </c>
      <c r="D13" s="39">
        <v>0</v>
      </c>
      <c r="E13" s="39">
        <v>1</v>
      </c>
      <c r="F13" s="39">
        <v>2</v>
      </c>
      <c r="G13" s="39">
        <v>3</v>
      </c>
      <c r="H13" s="39">
        <v>4</v>
      </c>
      <c r="I13" s="39">
        <v>5</v>
      </c>
      <c r="K13" s="56"/>
      <c r="L13" s="63"/>
      <c r="M13" s="56"/>
      <c r="N13" s="56"/>
    </row>
    <row r="14" spans="1:14" ht="18.75" customHeight="1" x14ac:dyDescent="0.35">
      <c r="C14" s="28" t="s">
        <v>43</v>
      </c>
      <c r="D14" s="37">
        <v>-288500</v>
      </c>
      <c r="E14" s="37">
        <v>226000</v>
      </c>
      <c r="F14" s="37">
        <v>150000</v>
      </c>
      <c r="G14" s="37">
        <v>150000</v>
      </c>
      <c r="H14" s="37">
        <v>170000</v>
      </c>
      <c r="I14" s="37">
        <v>150000</v>
      </c>
      <c r="K14" s="57"/>
      <c r="L14" s="63"/>
      <c r="M14" s="56"/>
      <c r="N14" s="56"/>
    </row>
    <row r="15" spans="1:14" ht="18.75" customHeight="1" x14ac:dyDescent="0.25">
      <c r="A15" s="265" t="s">
        <v>42</v>
      </c>
      <c r="B15" s="265"/>
      <c r="C15" s="265"/>
      <c r="D15" s="39">
        <f>D14</f>
        <v>-288500</v>
      </c>
      <c r="E15" s="12">
        <f>D15+E14</f>
        <v>-62500</v>
      </c>
      <c r="F15" s="12">
        <f>E15+F14</f>
        <v>87500</v>
      </c>
      <c r="G15" s="12">
        <f>F15+G14</f>
        <v>237500</v>
      </c>
      <c r="H15" s="12">
        <f>G15+H14</f>
        <v>407500</v>
      </c>
      <c r="I15" s="12">
        <f>H15+I14</f>
        <v>557500</v>
      </c>
      <c r="K15" s="56"/>
      <c r="L15" s="56"/>
      <c r="M15" s="56"/>
      <c r="N15" s="56"/>
    </row>
    <row r="16" spans="1:14" ht="7.5" customHeight="1" x14ac:dyDescent="0.2">
      <c r="C16" s="40"/>
      <c r="E16" s="42"/>
      <c r="F16" s="42"/>
      <c r="G16" s="42"/>
      <c r="H16" s="42"/>
      <c r="I16" s="42"/>
      <c r="K16" s="56"/>
      <c r="L16" s="56"/>
      <c r="M16" s="56"/>
      <c r="N16" s="56"/>
    </row>
    <row r="17" spans="1:14" x14ac:dyDescent="0.2">
      <c r="A17" s="41"/>
      <c r="B17" s="41"/>
      <c r="C17" s="266" t="s">
        <v>47</v>
      </c>
      <c r="D17" s="266"/>
      <c r="E17" s="12" t="str">
        <f>IF((AND(D15&lt;0,E15&gt;=0))=TRUE(),(-D15/E14),"")</f>
        <v/>
      </c>
      <c r="F17" s="39">
        <f>IF((AND(E15&lt;0,F15&gt;=0))=TRUE(),1+(-E15/F14),"")</f>
        <v>1.4166666666666667</v>
      </c>
      <c r="G17" s="39" t="str">
        <f>IF((AND(F15&lt;0,G15&gt;=0))=TRUE(),2+(-F15/G14),"")</f>
        <v/>
      </c>
      <c r="H17" s="12" t="str">
        <f>IF((AND(G15&lt;0,H15&gt;=0))=TRUE(),3+(-G15/H14),"")</f>
        <v/>
      </c>
      <c r="I17" s="12" t="str">
        <f>IF((AND(H15&lt;0,I15&gt;=0))=TRUE(),4+(-H15/I14),"")</f>
        <v/>
      </c>
      <c r="K17" s="56"/>
      <c r="L17" s="56"/>
      <c r="M17" s="56"/>
      <c r="N17" s="56"/>
    </row>
    <row r="18" spans="1:14" x14ac:dyDescent="0.2">
      <c r="A18" s="1"/>
      <c r="B18" s="1"/>
      <c r="C18" s="38"/>
      <c r="D18" s="38"/>
      <c r="K18" s="56"/>
      <c r="L18" s="56"/>
      <c r="M18" s="56"/>
      <c r="N18" s="56"/>
    </row>
    <row r="19" spans="1:14" ht="14.25" x14ac:dyDescent="0.2">
      <c r="A19" s="41"/>
      <c r="B19" s="41"/>
      <c r="C19" s="81"/>
      <c r="D19" s="80" t="s">
        <v>44</v>
      </c>
      <c r="E19" s="79"/>
      <c r="F19" s="79"/>
      <c r="G19" s="79"/>
      <c r="H19" s="79"/>
      <c r="I19" s="83"/>
      <c r="J19" s="83"/>
      <c r="K19" s="56"/>
      <c r="L19" s="56"/>
      <c r="M19" s="56"/>
      <c r="N19" s="56"/>
    </row>
    <row r="20" spans="1:14" ht="15" x14ac:dyDescent="0.25">
      <c r="A20" s="38"/>
      <c r="B20" s="38"/>
      <c r="C20" s="82"/>
      <c r="D20" s="80" t="s">
        <v>45</v>
      </c>
      <c r="E20" s="79"/>
      <c r="F20" s="79"/>
      <c r="G20" s="79"/>
      <c r="H20" s="79"/>
      <c r="I20" s="83"/>
      <c r="J20" s="83"/>
    </row>
    <row r="21" spans="1:14" ht="15" x14ac:dyDescent="0.25">
      <c r="A21" s="38"/>
      <c r="B21" s="38"/>
      <c r="C21" s="82"/>
      <c r="D21" s="80" t="s">
        <v>46</v>
      </c>
      <c r="E21" s="79"/>
      <c r="F21" s="79"/>
      <c r="G21" s="79"/>
      <c r="H21" s="79"/>
      <c r="I21" s="83"/>
      <c r="J21" s="83"/>
    </row>
    <row r="23" spans="1:14" x14ac:dyDescent="0.2">
      <c r="A23" s="259" t="s">
        <v>96</v>
      </c>
      <c r="B23" s="259"/>
      <c r="C23" s="259"/>
      <c r="D23" s="259"/>
      <c r="E23" s="259"/>
      <c r="F23" s="259"/>
      <c r="G23" s="259"/>
      <c r="H23" s="259"/>
    </row>
    <row r="25" spans="1:14" s="226" customFormat="1" x14ac:dyDescent="0.2">
      <c r="A25" s="226" t="s">
        <v>222</v>
      </c>
    </row>
    <row r="26" spans="1:14" s="226" customFormat="1" x14ac:dyDescent="0.2">
      <c r="A26" s="226" t="s">
        <v>223</v>
      </c>
    </row>
    <row r="27" spans="1:14" s="226" customFormat="1" x14ac:dyDescent="0.2">
      <c r="A27" s="225" t="s">
        <v>224</v>
      </c>
    </row>
  </sheetData>
  <customSheetViews>
    <customSheetView guid="{A5BA684A-5ACB-4CDB-BFBD-9110557F0E2C}" showGridLines="0" showRuler="0">
      <selection activeCell="A28" sqref="A28:E31"/>
      <pageMargins left="0.75" right="0.75" top="1" bottom="1" header="0.5" footer="0.5"/>
      <headerFooter alignWithMargins="0"/>
    </customSheetView>
    <customSheetView guid="{89AE527E-2782-46F7-AF59-1EF68D7B32D3}" showGridLines="0" showRuler="0">
      <selection activeCell="A28" sqref="A28:E31"/>
      <pageMargins left="0.75" right="0.75" top="1" bottom="1" header="0.5" footer="0.5"/>
      <headerFooter alignWithMargins="0"/>
    </customSheetView>
  </customSheetViews>
  <mergeCells count="5">
    <mergeCell ref="A1:I1"/>
    <mergeCell ref="A15:C15"/>
    <mergeCell ref="C17:D17"/>
    <mergeCell ref="A23:H23"/>
    <mergeCell ref="B12:I12"/>
  </mergeCells>
  <phoneticPr fontId="8" type="noConversion"/>
  <hyperlinks>
    <hyperlink ref="A23:H23" r:id="rId1" display="Payback Period Definition - Investopedia" xr:uid="{00000000-0004-0000-0300-000000000000}"/>
  </hyperlinks>
  <pageMargins left="0.75" right="0.75" top="1" bottom="1" header="0.5" footer="0.5"/>
  <pageSetup orientation="portrait" r:id="rId2"/>
  <headerFooter alignWithMargins="0"/>
  <drawing r:id="rId3"/>
  <legacyDrawing r:id="rId4"/>
  <oleObjects>
    <mc:AlternateContent xmlns:mc="http://schemas.openxmlformats.org/markup-compatibility/2006">
      <mc:Choice Requires="x14">
        <oleObject progId="Equation.3" shapeId="5121" r:id="rId5">
          <objectPr defaultSize="0" autoPict="0" r:id="rId6">
            <anchor moveWithCells="1" sizeWithCells="1">
              <from>
                <xdr:col>3</xdr:col>
                <xdr:colOff>28575</xdr:colOff>
                <xdr:row>0</xdr:row>
                <xdr:rowOff>200025</xdr:rowOff>
              </from>
              <to>
                <xdr:col>5</xdr:col>
                <xdr:colOff>514350</xdr:colOff>
                <xdr:row>10</xdr:row>
                <xdr:rowOff>0</xdr:rowOff>
              </to>
            </anchor>
          </objectPr>
        </oleObject>
      </mc:Choice>
      <mc:Fallback>
        <oleObject progId="Equation.3" shapeId="5121" r:id="rId5"/>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31"/>
  <sheetViews>
    <sheetView showGridLines="0" topLeftCell="A15" workbookViewId="0">
      <selection activeCell="A32" sqref="A32:XFD32"/>
    </sheetView>
  </sheetViews>
  <sheetFormatPr defaultRowHeight="12.75" x14ac:dyDescent="0.2"/>
  <cols>
    <col min="2" max="2" width="11" customWidth="1"/>
    <col min="3" max="3" width="12.7109375" customWidth="1"/>
  </cols>
  <sheetData>
    <row r="1" spans="1:8" ht="20.25" x14ac:dyDescent="0.3">
      <c r="A1" s="249" t="s">
        <v>59</v>
      </c>
      <c r="B1" s="249"/>
      <c r="C1" s="249"/>
      <c r="D1" s="249"/>
      <c r="E1" s="249"/>
      <c r="F1" s="249"/>
      <c r="G1" s="249"/>
      <c r="H1" s="249"/>
    </row>
    <row r="12" spans="1:8" ht="53.25" customHeight="1" x14ac:dyDescent="0.2">
      <c r="A12" s="267" t="s">
        <v>117</v>
      </c>
      <c r="B12" s="267"/>
      <c r="C12" s="267"/>
      <c r="D12" s="267"/>
      <c r="E12" s="267"/>
      <c r="F12" s="267"/>
      <c r="G12" s="267"/>
      <c r="H12" s="267"/>
    </row>
    <row r="13" spans="1:8" x14ac:dyDescent="0.2">
      <c r="A13" s="43" t="s">
        <v>64</v>
      </c>
    </row>
    <row r="14" spans="1:8" x14ac:dyDescent="0.2">
      <c r="A14" t="s">
        <v>65</v>
      </c>
      <c r="B14" s="58"/>
      <c r="C14" s="58"/>
    </row>
    <row r="15" spans="1:8" x14ac:dyDescent="0.2">
      <c r="B15" s="59"/>
      <c r="C15" s="59"/>
    </row>
    <row r="16" spans="1:8" x14ac:dyDescent="0.2">
      <c r="A16" s="61" t="s">
        <v>63</v>
      </c>
      <c r="B16" s="59"/>
      <c r="C16" s="59"/>
    </row>
    <row r="17" spans="1:11" x14ac:dyDescent="0.2">
      <c r="B17" s="24" t="s">
        <v>62</v>
      </c>
      <c r="C17" s="73">
        <v>0</v>
      </c>
      <c r="D17" s="73">
        <v>1</v>
      </c>
      <c r="E17" s="73">
        <v>2</v>
      </c>
      <c r="F17" s="73">
        <v>3</v>
      </c>
      <c r="G17" s="73">
        <v>4</v>
      </c>
      <c r="H17" s="73">
        <v>5</v>
      </c>
    </row>
    <row r="18" spans="1:11" x14ac:dyDescent="0.2">
      <c r="B18" s="24" t="s">
        <v>61</v>
      </c>
      <c r="C18" s="62">
        <v>-288500</v>
      </c>
      <c r="D18" s="62">
        <v>226000</v>
      </c>
      <c r="E18" s="62">
        <v>226000</v>
      </c>
      <c r="F18" s="62">
        <v>226000</v>
      </c>
      <c r="G18" s="62">
        <v>170000</v>
      </c>
      <c r="H18" s="62">
        <v>150000</v>
      </c>
    </row>
    <row r="20" spans="1:11" x14ac:dyDescent="0.2">
      <c r="E20" s="84" t="s">
        <v>67</v>
      </c>
      <c r="F20" s="79"/>
      <c r="G20" s="79"/>
      <c r="H20" s="79"/>
      <c r="I20" s="79"/>
      <c r="J20" s="79"/>
      <c r="K20" s="79"/>
    </row>
    <row r="21" spans="1:11" x14ac:dyDescent="0.2">
      <c r="E21" s="84" t="s">
        <v>68</v>
      </c>
      <c r="F21" s="79"/>
      <c r="G21" s="79"/>
      <c r="H21" s="79"/>
      <c r="I21" s="79"/>
      <c r="J21" s="79"/>
      <c r="K21" s="79"/>
    </row>
    <row r="22" spans="1:11" ht="15.75" x14ac:dyDescent="0.25">
      <c r="B22" s="71" t="s">
        <v>66</v>
      </c>
      <c r="C22" s="72">
        <f>IRR(C18:H18)</f>
        <v>0.69867257889821999</v>
      </c>
      <c r="E22" s="84" t="s">
        <v>69</v>
      </c>
      <c r="F22" s="79"/>
      <c r="G22" s="79"/>
      <c r="H22" s="79"/>
      <c r="I22" s="79"/>
      <c r="J22" s="79"/>
      <c r="K22" s="79"/>
    </row>
    <row r="23" spans="1:11" x14ac:dyDescent="0.2">
      <c r="E23" s="84" t="s">
        <v>70</v>
      </c>
      <c r="F23" s="79"/>
      <c r="G23" s="79"/>
      <c r="H23" s="79"/>
      <c r="I23" s="79"/>
      <c r="J23" s="79"/>
      <c r="K23" s="79"/>
    </row>
    <row r="24" spans="1:11" x14ac:dyDescent="0.2">
      <c r="E24" s="84" t="s">
        <v>71</v>
      </c>
      <c r="F24" s="79"/>
      <c r="G24" s="79"/>
      <c r="H24" s="79"/>
      <c r="I24" s="79"/>
      <c r="J24" s="79"/>
      <c r="K24" s="79"/>
    </row>
    <row r="25" spans="1:11" x14ac:dyDescent="0.2">
      <c r="E25" s="84" t="s">
        <v>72</v>
      </c>
      <c r="F25" s="85"/>
      <c r="G25" s="79"/>
      <c r="H25" s="79"/>
      <c r="I25" s="79"/>
      <c r="J25" s="79"/>
      <c r="K25" s="79"/>
    </row>
    <row r="26" spans="1:11" x14ac:dyDescent="0.2">
      <c r="E26" s="35"/>
      <c r="F26" s="60"/>
    </row>
    <row r="27" spans="1:11" x14ac:dyDescent="0.2">
      <c r="A27" s="259" t="s">
        <v>94</v>
      </c>
      <c r="B27" s="259"/>
      <c r="C27" s="259"/>
      <c r="D27" s="259"/>
      <c r="E27" s="259"/>
      <c r="F27" s="259"/>
      <c r="G27" s="259"/>
    </row>
    <row r="29" spans="1:11" s="226" customFormat="1" x14ac:dyDescent="0.2">
      <c r="A29" s="226" t="s">
        <v>222</v>
      </c>
    </row>
    <row r="30" spans="1:11" s="226" customFormat="1" x14ac:dyDescent="0.2">
      <c r="A30" s="226" t="s">
        <v>223</v>
      </c>
    </row>
    <row r="31" spans="1:11" s="226" customFormat="1" x14ac:dyDescent="0.2">
      <c r="A31" s="225" t="s">
        <v>224</v>
      </c>
    </row>
  </sheetData>
  <customSheetViews>
    <customSheetView guid="{A5BA684A-5ACB-4CDB-BFBD-9110557F0E2C}" showGridLines="0" showRuler="0">
      <selection activeCell="A32" sqref="A32:E35"/>
      <pageMargins left="0.75" right="0.75" top="1" bottom="1" header="0.5" footer="0.5"/>
      <pageSetup orientation="portrait" verticalDpi="0" r:id="rId1"/>
      <headerFooter alignWithMargins="0"/>
    </customSheetView>
    <customSheetView guid="{89AE527E-2782-46F7-AF59-1EF68D7B32D3}" showGridLines="0" showRuler="0">
      <selection activeCell="A32" sqref="A32:E35"/>
      <pageMargins left="0.75" right="0.75" top="1" bottom="1" header="0.5" footer="0.5"/>
      <pageSetup orientation="portrait" verticalDpi="0" r:id="rId2"/>
      <headerFooter alignWithMargins="0"/>
    </customSheetView>
  </customSheetViews>
  <mergeCells count="3">
    <mergeCell ref="A1:H1"/>
    <mergeCell ref="A27:G27"/>
    <mergeCell ref="A12:H12"/>
  </mergeCells>
  <phoneticPr fontId="8" type="noConversion"/>
  <conditionalFormatting sqref="C22">
    <cfRule type="cellIs" dxfId="7" priority="1" operator="greaterThan">
      <formula>0</formula>
    </cfRule>
    <cfRule type="cellIs" dxfId="6" priority="2" operator="lessThan">
      <formula>0</formula>
    </cfRule>
  </conditionalFormatting>
  <hyperlinks>
    <hyperlink ref="A27:G27" r:id="rId3" display="IRR Definition - Investopedia" xr:uid="{00000000-0004-0000-0500-000000000000}"/>
  </hyperlinks>
  <pageMargins left="0.75" right="0.75" top="1" bottom="1" header="0.5" footer="0.5"/>
  <pageSetup orientation="portrait" verticalDpi="0" r:id="rId4"/>
  <headerFooter alignWithMargins="0"/>
  <drawing r:id="rId5"/>
  <legacyDrawing r:id="rId6"/>
  <oleObjects>
    <mc:AlternateContent xmlns:mc="http://schemas.openxmlformats.org/markup-compatibility/2006">
      <mc:Choice Requires="x14">
        <oleObject progId="Equation.3" shapeId="7169" r:id="rId7">
          <objectPr defaultSize="0" autoPict="0" r:id="rId8">
            <anchor moveWithCells="1" sizeWithCells="1">
              <from>
                <xdr:col>1</xdr:col>
                <xdr:colOff>514350</xdr:colOff>
                <xdr:row>1</xdr:row>
                <xdr:rowOff>114300</xdr:rowOff>
              </from>
              <to>
                <xdr:col>6</xdr:col>
                <xdr:colOff>142875</xdr:colOff>
                <xdr:row>10</xdr:row>
                <xdr:rowOff>9525</xdr:rowOff>
              </to>
            </anchor>
          </objectPr>
        </oleObject>
      </mc:Choice>
      <mc:Fallback>
        <oleObject progId="Equation.3" shapeId="7169" r:id="rId7"/>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23"/>
  <sheetViews>
    <sheetView showGridLines="0" topLeftCell="A10" workbookViewId="0">
      <selection activeCell="A24" sqref="A24:XFD24"/>
    </sheetView>
  </sheetViews>
  <sheetFormatPr defaultRowHeight="12.75" x14ac:dyDescent="0.2"/>
  <cols>
    <col min="1" max="1" width="6.5703125" customWidth="1"/>
    <col min="2" max="2" width="10.42578125" bestFit="1" customWidth="1"/>
    <col min="3" max="3" width="14.28515625" customWidth="1"/>
    <col min="4" max="4" width="8.7109375" bestFit="1" customWidth="1"/>
    <col min="5" max="5" width="10.42578125" customWidth="1"/>
    <col min="6" max="6" width="14.140625" customWidth="1"/>
    <col min="7" max="7" width="8.7109375" bestFit="1" customWidth="1"/>
    <col min="9" max="9" width="14.140625" customWidth="1"/>
    <col min="12" max="12" width="13.85546875" customWidth="1"/>
  </cols>
  <sheetData>
    <row r="1" spans="1:13" ht="20.25" x14ac:dyDescent="0.3">
      <c r="A1" s="271" t="s">
        <v>73</v>
      </c>
      <c r="B1" s="271"/>
      <c r="C1" s="271"/>
      <c r="D1" s="271"/>
      <c r="E1" s="271"/>
      <c r="F1" s="271"/>
      <c r="G1" s="271"/>
      <c r="H1" s="271"/>
      <c r="I1" s="271"/>
      <c r="J1" s="271"/>
      <c r="K1" s="271"/>
      <c r="L1" s="271"/>
      <c r="M1" s="271"/>
    </row>
    <row r="2" spans="1:13" ht="13.5" x14ac:dyDescent="0.25">
      <c r="A2" s="79"/>
      <c r="B2" s="90" t="s">
        <v>114</v>
      </c>
      <c r="C2" s="130">
        <v>0.11</v>
      </c>
      <c r="D2" s="79"/>
      <c r="E2" s="281" t="s">
        <v>115</v>
      </c>
      <c r="F2" s="281"/>
      <c r="G2" s="281"/>
      <c r="H2" s="281"/>
      <c r="I2" s="79"/>
      <c r="J2" s="79"/>
      <c r="K2" s="79"/>
      <c r="L2" s="79"/>
      <c r="M2" s="79"/>
    </row>
    <row r="3" spans="1:13" x14ac:dyDescent="0.2">
      <c r="A3" s="79"/>
      <c r="B3" s="79"/>
      <c r="C3" s="79"/>
      <c r="D3" s="79"/>
      <c r="E3" s="79"/>
      <c r="F3" s="79"/>
      <c r="G3" s="79"/>
      <c r="H3" s="79"/>
      <c r="I3" s="79"/>
      <c r="J3" s="79"/>
      <c r="K3" s="79"/>
      <c r="L3" s="79"/>
      <c r="M3" s="79"/>
    </row>
    <row r="4" spans="1:13" x14ac:dyDescent="0.2">
      <c r="A4" s="91"/>
      <c r="B4" s="272" t="s">
        <v>118</v>
      </c>
      <c r="C4" s="273"/>
      <c r="D4" s="274"/>
      <c r="E4" s="275" t="s">
        <v>119</v>
      </c>
      <c r="F4" s="276"/>
      <c r="G4" s="277"/>
      <c r="H4" s="278" t="s">
        <v>120</v>
      </c>
      <c r="I4" s="279"/>
      <c r="J4" s="280"/>
      <c r="K4" s="268" t="s">
        <v>121</v>
      </c>
      <c r="L4" s="269"/>
      <c r="M4" s="270"/>
    </row>
    <row r="5" spans="1:13" s="64" customFormat="1" ht="43.5" customHeight="1" x14ac:dyDescent="0.2">
      <c r="A5" s="92" t="s">
        <v>74</v>
      </c>
      <c r="B5" s="118" t="s">
        <v>75</v>
      </c>
      <c r="C5" s="118" t="s">
        <v>76</v>
      </c>
      <c r="D5" s="119" t="s">
        <v>41</v>
      </c>
      <c r="E5" s="93" t="s">
        <v>75</v>
      </c>
      <c r="F5" s="94" t="s">
        <v>76</v>
      </c>
      <c r="G5" s="94" t="s">
        <v>41</v>
      </c>
      <c r="H5" s="95" t="s">
        <v>75</v>
      </c>
      <c r="I5" s="95" t="s">
        <v>76</v>
      </c>
      <c r="J5" s="96" t="s">
        <v>41</v>
      </c>
      <c r="K5" s="97" t="s">
        <v>75</v>
      </c>
      <c r="L5" s="98" t="s">
        <v>76</v>
      </c>
      <c r="M5" s="98" t="s">
        <v>41</v>
      </c>
    </row>
    <row r="6" spans="1:13" x14ac:dyDescent="0.2">
      <c r="A6" s="99">
        <v>0</v>
      </c>
      <c r="B6" s="126">
        <v>-25000</v>
      </c>
      <c r="C6" s="120">
        <f>B6</f>
        <v>-25000</v>
      </c>
      <c r="D6" s="121"/>
      <c r="E6" s="127">
        <v>-10000</v>
      </c>
      <c r="F6" s="100">
        <f>E6</f>
        <v>-10000</v>
      </c>
      <c r="G6" s="101"/>
      <c r="H6" s="128">
        <v>-12000</v>
      </c>
      <c r="I6" s="102">
        <f>H6</f>
        <v>-12000</v>
      </c>
      <c r="J6" s="103"/>
      <c r="K6" s="129">
        <v>-11000</v>
      </c>
      <c r="L6" s="104">
        <f>K6</f>
        <v>-11000</v>
      </c>
      <c r="M6" s="105"/>
    </row>
    <row r="7" spans="1:13" x14ac:dyDescent="0.2">
      <c r="A7" s="99">
        <v>1</v>
      </c>
      <c r="B7" s="126">
        <v>9000</v>
      </c>
      <c r="C7" s="120">
        <f>C6+B7</f>
        <v>-16000</v>
      </c>
      <c r="D7" s="121" t="str">
        <f>IF((AND(C6&lt;0,C7&gt;=0))=TRUE(),(-C6/B7),"")</f>
        <v/>
      </c>
      <c r="E7" s="127">
        <v>2500</v>
      </c>
      <c r="F7" s="100">
        <f>F6+E7</f>
        <v>-7500</v>
      </c>
      <c r="G7" s="100" t="str">
        <f>IF((AND(F6&lt;0,F7&gt;=0))=TRUE(),(-F6/E7),"")</f>
        <v/>
      </c>
      <c r="H7" s="128">
        <v>6500</v>
      </c>
      <c r="I7" s="102">
        <f>I6+H7</f>
        <v>-5500</v>
      </c>
      <c r="J7" s="103" t="str">
        <f>IF((AND(I6&lt;0,I7&gt;=0))=TRUE(),(-I6/H7),"")</f>
        <v/>
      </c>
      <c r="K7" s="129">
        <v>3750</v>
      </c>
      <c r="L7" s="104">
        <f>L6+K7</f>
        <v>-7250</v>
      </c>
      <c r="M7" s="104" t="str">
        <f>IF((AND(L6&lt;0,L7&gt;=0))=TRUE(),(-L6/K7),"")</f>
        <v/>
      </c>
    </row>
    <row r="8" spans="1:13" x14ac:dyDescent="0.2">
      <c r="A8" s="99">
        <v>2</v>
      </c>
      <c r="B8" s="126">
        <v>10500</v>
      </c>
      <c r="C8" s="120">
        <f>C7+B8</f>
        <v>-5500</v>
      </c>
      <c r="D8" s="121" t="str">
        <f>IF((AND(C7&lt;0,C8&gt;=0))=TRUE(),1+(-C7/B8),"")</f>
        <v/>
      </c>
      <c r="E8" s="127">
        <v>2700</v>
      </c>
      <c r="F8" s="100">
        <f>F7+E8</f>
        <v>-4800</v>
      </c>
      <c r="G8" s="100" t="str">
        <f>IF((AND(F7&lt;0,F8&gt;=0))=TRUE(),1+(-F7/E8),"")</f>
        <v/>
      </c>
      <c r="H8" s="128">
        <v>3000</v>
      </c>
      <c r="I8" s="102">
        <f>I7+H8</f>
        <v>-2500</v>
      </c>
      <c r="J8" s="103" t="str">
        <f>IF((AND(I7&lt;0,I8&gt;=0))=TRUE(),1+(-I7/H8),"")</f>
        <v/>
      </c>
      <c r="K8" s="129">
        <v>3650</v>
      </c>
      <c r="L8" s="104">
        <f>L7+K8</f>
        <v>-3600</v>
      </c>
      <c r="M8" s="104" t="str">
        <f>IF((AND(L7&lt;0,L8&gt;=0))=TRUE(),1+(-L7/K8),"")</f>
        <v/>
      </c>
    </row>
    <row r="9" spans="1:13" x14ac:dyDescent="0.2">
      <c r="A9" s="99">
        <v>3</v>
      </c>
      <c r="B9" s="126">
        <v>9500</v>
      </c>
      <c r="C9" s="120">
        <f>C8+B9</f>
        <v>4000</v>
      </c>
      <c r="D9" s="121">
        <f>IF((AND(C8&lt;0,C9&gt;=0))=TRUE(),2+(-C8/B9),"")</f>
        <v>2.5789473684210527</v>
      </c>
      <c r="E9" s="127">
        <v>3000</v>
      </c>
      <c r="F9" s="100">
        <f>F8+E9</f>
        <v>-1800</v>
      </c>
      <c r="G9" s="100" t="str">
        <f>IF((AND(F8&lt;0,F9&gt;=0))=TRUE(),2+(-F8/E9),"")</f>
        <v/>
      </c>
      <c r="H9" s="128">
        <v>3000</v>
      </c>
      <c r="I9" s="102">
        <f>I8+H9</f>
        <v>500</v>
      </c>
      <c r="J9" s="103">
        <f>IF((AND(I8&lt;0,I9&gt;=0))=TRUE(),2+(-I8/H9),"")</f>
        <v>2.8333333333333335</v>
      </c>
      <c r="K9" s="129">
        <v>3500</v>
      </c>
      <c r="L9" s="104">
        <f>L8+K9</f>
        <v>-100</v>
      </c>
      <c r="M9" s="104" t="str">
        <f>IF((AND(L8&lt;0,L9&gt;=0))=TRUE(),2+(-L8/K9),"")</f>
        <v/>
      </c>
    </row>
    <row r="10" spans="1:13" x14ac:dyDescent="0.2">
      <c r="A10" s="99">
        <v>4</v>
      </c>
      <c r="B10" s="126">
        <v>9000</v>
      </c>
      <c r="C10" s="120">
        <f>C9+B10</f>
        <v>13000</v>
      </c>
      <c r="D10" s="121" t="str">
        <f>IF((AND(C9&lt;0,C10&gt;=0))=TRUE(),3+(-C9/B10),"")</f>
        <v/>
      </c>
      <c r="E10" s="127">
        <v>3500</v>
      </c>
      <c r="F10" s="100">
        <f>F9+E10</f>
        <v>1700</v>
      </c>
      <c r="G10" s="100">
        <f>IF((AND(F9&lt;0,F10&gt;=0))=TRUE(),3+(-F9/E10),"")</f>
        <v>3.5142857142857142</v>
      </c>
      <c r="H10" s="128">
        <v>1000</v>
      </c>
      <c r="I10" s="102">
        <f>I9+H10</f>
        <v>1500</v>
      </c>
      <c r="J10" s="103" t="str">
        <f>IF((AND(I9&lt;0,I10&gt;=0))=TRUE(),3+(-I9/H10),"")</f>
        <v/>
      </c>
      <c r="K10" s="129">
        <v>3500</v>
      </c>
      <c r="L10" s="104">
        <f>L9+K10</f>
        <v>3400</v>
      </c>
      <c r="M10" s="104">
        <f>IF((AND(L9&lt;0,L10&gt;=0))=TRUE(),3+(-L9/K10),"")</f>
        <v>3.0285714285714285</v>
      </c>
    </row>
    <row r="11" spans="1:13" x14ac:dyDescent="0.2">
      <c r="A11" s="99">
        <v>5</v>
      </c>
      <c r="B11" s="126"/>
      <c r="C11" s="120">
        <f>C10+B11</f>
        <v>13000</v>
      </c>
      <c r="D11" s="121" t="str">
        <f>IF((AND(C10&lt;0,C11&gt;=0))=TRUE(),4+(-C10/B11),"")</f>
        <v/>
      </c>
      <c r="E11" s="127"/>
      <c r="F11" s="100">
        <f>F10+E11</f>
        <v>1700</v>
      </c>
      <c r="G11" s="100" t="str">
        <f>IF((AND(F10&lt;0,F11&gt;=0))=TRUE(),4+(-F10/E11),"")</f>
        <v/>
      </c>
      <c r="H11" s="128"/>
      <c r="I11" s="102">
        <f>I10+H11</f>
        <v>1500</v>
      </c>
      <c r="J11" s="103" t="str">
        <f>IF((AND(I10&lt;0,I11&gt;=0))=TRUE(),4+(-I10/H11),"")</f>
        <v/>
      </c>
      <c r="K11" s="129"/>
      <c r="L11" s="104">
        <f>L10+K11</f>
        <v>3400</v>
      </c>
      <c r="M11" s="104" t="str">
        <f>IF((AND(L10&lt;0,L11&gt;=0))=TRUE(),4+(-L10/K11),"")</f>
        <v/>
      </c>
    </row>
    <row r="12" spans="1:13" x14ac:dyDescent="0.2">
      <c r="A12" s="79"/>
      <c r="B12" s="79"/>
      <c r="C12" s="79"/>
      <c r="D12" s="79"/>
      <c r="E12" s="79"/>
      <c r="F12" s="79"/>
      <c r="G12" s="106"/>
      <c r="H12" s="79"/>
      <c r="I12" s="79"/>
      <c r="J12" s="79"/>
      <c r="K12" s="79"/>
      <c r="L12" s="79"/>
      <c r="M12" s="106"/>
    </row>
    <row r="13" spans="1:13" ht="17.25" x14ac:dyDescent="0.3">
      <c r="A13" s="79"/>
      <c r="B13" s="122" t="s">
        <v>102</v>
      </c>
      <c r="C13" s="123">
        <f>(B6*(1+C2)^0)+(B7*(1+C2)^-1)+(B8*(1+C2)^-2)+(B9*(1+C2)^-3)+(B10*(1+C2)^-4)+(B11*(1+C2)^-5)</f>
        <v>4505.0405468347099</v>
      </c>
      <c r="D13" s="91"/>
      <c r="E13" s="87" t="s">
        <v>105</v>
      </c>
      <c r="F13" s="113">
        <f>(E6*(1+C2)^0)+(E7*(1+C2)^-1)+(E8*(1+C2)^-2)+(E9*(1+C2)^-3)+(E10*(1+C2)^-4)+(E11*(1+C2)^-5)</f>
        <v>-1057.2346245784488</v>
      </c>
      <c r="G13" s="79"/>
      <c r="H13" s="88" t="s">
        <v>108</v>
      </c>
      <c r="I13" s="114">
        <f>(H6*(1+C2)^0)+(H7*(1+C2)^-1)+(H8*(1+C2)^-2)+(H9*(1+C2)^-3)+(H10*(1+C2)^-4)+(H11*(1+C2)^-5)</f>
        <v>-856.97172636412984</v>
      </c>
      <c r="J13" s="91"/>
      <c r="K13" s="89" t="s">
        <v>111</v>
      </c>
      <c r="L13" s="115">
        <f>(K6*(1+C2)^0)+(K7*(1+C2)^-1)+(K8*(1+C2)^-2)+(K9*(1+C2)^-3)+(K10*(1+C2)^-4)+(K11*(1+C2)^-5)</f>
        <v>205.52850378000403</v>
      </c>
      <c r="M13" s="79"/>
    </row>
    <row r="14" spans="1:13" ht="17.25" x14ac:dyDescent="0.3">
      <c r="A14" s="79"/>
      <c r="B14" s="122" t="s">
        <v>103</v>
      </c>
      <c r="C14" s="124">
        <f>IRR(B6:B11)</f>
        <v>0.19215273245081632</v>
      </c>
      <c r="D14" s="91"/>
      <c r="E14" s="87" t="s">
        <v>106</v>
      </c>
      <c r="F14" s="107">
        <f>IRR(E6:E11)</f>
        <v>6.2171957522567212E-2</v>
      </c>
      <c r="G14" s="79"/>
      <c r="H14" s="88" t="s">
        <v>109</v>
      </c>
      <c r="I14" s="108">
        <f>IRR(H6:H11)</f>
        <v>6.5443449407769805E-2</v>
      </c>
      <c r="J14" s="91"/>
      <c r="K14" s="89" t="s">
        <v>112</v>
      </c>
      <c r="L14" s="109">
        <f>IRR(K6:K11)</f>
        <v>0.11884086465965527</v>
      </c>
      <c r="M14" s="79"/>
    </row>
    <row r="15" spans="1:13" ht="17.25" x14ac:dyDescent="0.3">
      <c r="A15" s="79"/>
      <c r="B15" s="122" t="s">
        <v>104</v>
      </c>
      <c r="C15" s="125">
        <f>-C13/B6</f>
        <v>0.1802016218733884</v>
      </c>
      <c r="D15" s="79"/>
      <c r="E15" s="87" t="s">
        <v>107</v>
      </c>
      <c r="F15" s="110">
        <f>-F13/E6</f>
        <v>-0.10572346245784488</v>
      </c>
      <c r="G15" s="79"/>
      <c r="H15" s="88" t="s">
        <v>110</v>
      </c>
      <c r="I15" s="111">
        <f>-I13/H6</f>
        <v>-7.1414310530344152E-2</v>
      </c>
      <c r="J15" s="79"/>
      <c r="K15" s="89" t="s">
        <v>113</v>
      </c>
      <c r="L15" s="112">
        <f>-L13/K6</f>
        <v>1.8684409434545822E-2</v>
      </c>
      <c r="M15" s="79"/>
    </row>
    <row r="17" spans="1:3" ht="15.75" hidden="1" x14ac:dyDescent="0.25">
      <c r="B17" s="116" t="s">
        <v>116</v>
      </c>
      <c r="C17" s="117">
        <f>NPV(C2,B6:B11)</f>
        <v>4058.595087238476</v>
      </c>
    </row>
    <row r="18" spans="1:3" x14ac:dyDescent="0.2">
      <c r="C18" s="117"/>
    </row>
    <row r="21" spans="1:3" s="226" customFormat="1" x14ac:dyDescent="0.2">
      <c r="A21" s="226" t="s">
        <v>222</v>
      </c>
    </row>
    <row r="22" spans="1:3" s="226" customFormat="1" x14ac:dyDescent="0.2">
      <c r="A22" s="226" t="s">
        <v>223</v>
      </c>
    </row>
    <row r="23" spans="1:3" s="226" customFormat="1" x14ac:dyDescent="0.2">
      <c r="A23" s="225" t="s">
        <v>224</v>
      </c>
    </row>
  </sheetData>
  <customSheetViews>
    <customSheetView guid="{A5BA684A-5ACB-4CDB-BFBD-9110557F0E2C}" showGridLines="0" showRuler="0">
      <selection activeCell="H26" sqref="H26"/>
      <pageMargins left="0.75" right="0.75" top="1" bottom="1" header="0.5" footer="0.5"/>
      <headerFooter alignWithMargins="0"/>
    </customSheetView>
    <customSheetView guid="{89AE527E-2782-46F7-AF59-1EF68D7B32D3}" showGridLines="0" showRuler="0">
      <selection activeCell="H26" sqref="H26"/>
      <pageMargins left="0.75" right="0.75" top="1" bottom="1" header="0.5" footer="0.5"/>
      <headerFooter alignWithMargins="0"/>
    </customSheetView>
  </customSheetViews>
  <mergeCells count="6">
    <mergeCell ref="K4:M4"/>
    <mergeCell ref="A1:M1"/>
    <mergeCell ref="B4:D4"/>
    <mergeCell ref="E4:G4"/>
    <mergeCell ref="H4:J4"/>
    <mergeCell ref="E2:H2"/>
  </mergeCells>
  <phoneticPr fontId="8" type="noConversion"/>
  <pageMargins left="0.75" right="0.75" top="1" bottom="1" header="0.5" footer="0.5"/>
  <headerFooter alignWithMargins="0"/>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685A7-151F-47F0-BED1-59CE4D77BEBD}">
  <dimension ref="A1:F17"/>
  <sheetViews>
    <sheetView showGridLines="0" workbookViewId="0">
      <selection activeCell="M15" sqref="M15"/>
    </sheetView>
  </sheetViews>
  <sheetFormatPr defaultRowHeight="15" x14ac:dyDescent="0.25"/>
  <cols>
    <col min="1" max="1" width="17" style="131" customWidth="1"/>
    <col min="2" max="2" width="9.140625" style="131"/>
    <col min="3" max="3" width="19.140625" style="131" bestFit="1" customWidth="1"/>
    <col min="4" max="4" width="18.28515625" style="131" bestFit="1" customWidth="1"/>
    <col min="5" max="5" width="21.85546875" style="131" bestFit="1" customWidth="1"/>
    <col min="6" max="6" width="22.140625" style="131" bestFit="1" customWidth="1"/>
    <col min="7" max="16384" width="9.140625" style="131"/>
  </cols>
  <sheetData>
    <row r="1" spans="1:6" ht="15.75" thickBot="1" x14ac:dyDescent="0.3"/>
    <row r="2" spans="1:6" ht="21" x14ac:dyDescent="0.35">
      <c r="B2" s="132"/>
      <c r="C2" s="133" t="s">
        <v>123</v>
      </c>
      <c r="D2" s="134" t="s">
        <v>124</v>
      </c>
      <c r="E2" s="135" t="s">
        <v>125</v>
      </c>
      <c r="F2" s="136" t="s">
        <v>126</v>
      </c>
    </row>
    <row r="3" spans="1:6" ht="21.75" thickBot="1" x14ac:dyDescent="0.4">
      <c r="B3" s="137" t="s">
        <v>127</v>
      </c>
      <c r="C3" s="138">
        <f>D3*E3-F3</f>
        <v>-95000</v>
      </c>
      <c r="D3" s="139">
        <v>250000</v>
      </c>
      <c r="E3" s="139">
        <v>0.3</v>
      </c>
      <c r="F3" s="140">
        <v>170000</v>
      </c>
    </row>
    <row r="4" spans="1:6" ht="21" x14ac:dyDescent="0.35">
      <c r="B4" s="137"/>
      <c r="C4" s="141"/>
      <c r="D4" s="142"/>
      <c r="E4" s="143" t="s">
        <v>128</v>
      </c>
      <c r="F4" s="142"/>
    </row>
    <row r="5" spans="1:6" ht="30" x14ac:dyDescent="0.25">
      <c r="E5" s="144" t="s">
        <v>129</v>
      </c>
    </row>
    <row r="6" spans="1:6" x14ac:dyDescent="0.25">
      <c r="B6" s="131" t="s">
        <v>130</v>
      </c>
      <c r="C6" s="282" t="s">
        <v>131</v>
      </c>
      <c r="D6" s="282"/>
      <c r="E6" s="282"/>
      <c r="F6" s="282"/>
    </row>
    <row r="7" spans="1:6" ht="15.75" thickBot="1" x14ac:dyDescent="0.3"/>
    <row r="8" spans="1:6" ht="21" x14ac:dyDescent="0.35">
      <c r="B8" s="132"/>
      <c r="C8" s="133" t="s">
        <v>132</v>
      </c>
      <c r="D8" s="134" t="s">
        <v>124</v>
      </c>
      <c r="E8" s="135" t="s">
        <v>125</v>
      </c>
      <c r="F8" s="136" t="s">
        <v>126</v>
      </c>
    </row>
    <row r="9" spans="1:6" ht="21.75" thickBot="1" x14ac:dyDescent="0.4">
      <c r="B9" s="137" t="s">
        <v>133</v>
      </c>
      <c r="C9" s="138">
        <f>D9*E9-F9</f>
        <v>-75000</v>
      </c>
      <c r="D9" s="139">
        <v>250000</v>
      </c>
      <c r="E9" s="139">
        <v>0.1</v>
      </c>
      <c r="F9" s="140">
        <v>100000</v>
      </c>
    </row>
    <row r="10" spans="1:6" ht="15.75" thickBot="1" x14ac:dyDescent="0.3">
      <c r="E10" s="145" t="s">
        <v>134</v>
      </c>
    </row>
    <row r="11" spans="1:6" ht="21" x14ac:dyDescent="0.35">
      <c r="B11" s="132"/>
      <c r="C11" s="133" t="s">
        <v>135</v>
      </c>
      <c r="D11" s="134" t="s">
        <v>124</v>
      </c>
      <c r="E11" s="135" t="s">
        <v>125</v>
      </c>
      <c r="F11" s="136" t="s">
        <v>126</v>
      </c>
    </row>
    <row r="12" spans="1:6" ht="21.75" thickBot="1" x14ac:dyDescent="0.4">
      <c r="B12" s="137" t="s">
        <v>136</v>
      </c>
      <c r="C12" s="138">
        <f>D12*E12-F12</f>
        <v>92800</v>
      </c>
      <c r="D12" s="139">
        <v>544000</v>
      </c>
      <c r="E12" s="139">
        <v>0.7</v>
      </c>
      <c r="F12" s="140">
        <v>288000</v>
      </c>
    </row>
    <row r="13" spans="1:6" x14ac:dyDescent="0.25">
      <c r="E13" s="146" t="s">
        <v>137</v>
      </c>
    </row>
    <row r="15" spans="1:6" s="226" customFormat="1" ht="12.75" x14ac:dyDescent="0.2">
      <c r="A15" s="226" t="s">
        <v>222</v>
      </c>
    </row>
    <row r="16" spans="1:6" s="226" customFormat="1" ht="12.75" x14ac:dyDescent="0.2">
      <c r="A16" s="226" t="s">
        <v>223</v>
      </c>
    </row>
    <row r="17" spans="1:1" s="226" customFormat="1" ht="12.75" x14ac:dyDescent="0.2">
      <c r="A17" s="225" t="s">
        <v>224</v>
      </c>
    </row>
  </sheetData>
  <mergeCells count="1">
    <mergeCell ref="C6:F6"/>
  </mergeCells>
  <conditionalFormatting sqref="C3:C4">
    <cfRule type="cellIs" dxfId="5" priority="5" operator="greaterThan">
      <formula>0</formula>
    </cfRule>
    <cfRule type="cellIs" dxfId="4" priority="6" operator="lessThan">
      <formula>0</formula>
    </cfRule>
  </conditionalFormatting>
  <conditionalFormatting sqref="C9">
    <cfRule type="cellIs" dxfId="3" priority="3" operator="greaterThan">
      <formula>0</formula>
    </cfRule>
    <cfRule type="cellIs" dxfId="2" priority="4" operator="lessThan">
      <formula>0</formula>
    </cfRule>
  </conditionalFormatting>
  <conditionalFormatting sqref="C12">
    <cfRule type="cellIs" dxfId="1" priority="1" operator="greaterThan">
      <formula>0</formula>
    </cfRule>
    <cfRule type="cellIs" dxfId="0" priority="2" operator="lessThan">
      <formula>0</formula>
    </cfRule>
  </conditionalFormatting>
  <pageMargins left="0.7" right="0.7" top="0.75" bottom="0.75" header="0.3" footer="0.3"/>
  <pageSetup orientation="portrait" horizontalDpi="4294967293" verticalDpi="4294967293" r:id="rId1"/>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8FCB6-2258-4A9B-8ED7-F4077BE1B611}">
  <sheetPr codeName="Sheet15"/>
  <dimension ref="A1:R35"/>
  <sheetViews>
    <sheetView showGridLines="0" topLeftCell="A19" zoomScale="90" zoomScaleNormal="90" workbookViewId="0">
      <selection activeCell="A32" sqref="A32:XFD34"/>
    </sheetView>
  </sheetViews>
  <sheetFormatPr defaultColWidth="8.85546875" defaultRowHeight="15" x14ac:dyDescent="0.25"/>
  <cols>
    <col min="1" max="1" width="8.85546875" style="152"/>
    <col min="2" max="2" width="13.28515625" style="152" customWidth="1"/>
    <col min="3" max="3" width="14.42578125" style="152" bestFit="1" customWidth="1"/>
    <col min="4" max="8" width="8.85546875" style="152"/>
    <col min="9" max="9" width="10.42578125" style="152" customWidth="1"/>
    <col min="10" max="10" width="8.85546875" style="152"/>
    <col min="11" max="11" width="16.5703125" style="152" customWidth="1"/>
    <col min="12" max="12" width="13.140625" style="152" customWidth="1"/>
    <col min="13" max="16384" width="8.85546875" style="152"/>
  </cols>
  <sheetData>
    <row r="1" spans="1:18" s="151" customFormat="1" ht="19.5" x14ac:dyDescent="0.3">
      <c r="A1" s="283" t="s">
        <v>156</v>
      </c>
      <c r="B1" s="283"/>
      <c r="C1" s="283"/>
      <c r="D1" s="283"/>
      <c r="E1" s="283"/>
      <c r="F1" s="283"/>
      <c r="G1" s="283"/>
      <c r="H1" s="283"/>
      <c r="I1" s="283"/>
      <c r="J1" s="283"/>
      <c r="K1" s="283"/>
      <c r="L1" s="283"/>
      <c r="M1" s="283"/>
      <c r="N1" s="283"/>
      <c r="O1" s="283"/>
      <c r="P1" s="283"/>
      <c r="Q1" s="283"/>
      <c r="R1" s="283"/>
    </row>
    <row r="2" spans="1:18" ht="20.25" x14ac:dyDescent="0.3">
      <c r="B2" s="284" t="s">
        <v>48</v>
      </c>
      <c r="C2" s="284"/>
      <c r="D2" s="284"/>
      <c r="E2" s="284"/>
      <c r="F2" s="284"/>
      <c r="G2" s="284"/>
      <c r="H2" s="153"/>
      <c r="I2" s="153"/>
    </row>
    <row r="3" spans="1:18" ht="30" x14ac:dyDescent="0.25">
      <c r="A3" s="154" t="s">
        <v>157</v>
      </c>
      <c r="B3" s="285" t="s">
        <v>158</v>
      </c>
      <c r="C3" s="285"/>
      <c r="D3" s="285"/>
      <c r="E3" s="285"/>
      <c r="J3" s="154" t="s">
        <v>159</v>
      </c>
      <c r="K3" s="285" t="s">
        <v>158</v>
      </c>
      <c r="L3" s="285"/>
      <c r="M3" s="285"/>
      <c r="N3" s="285"/>
    </row>
    <row r="5" spans="1:18" x14ac:dyDescent="0.25">
      <c r="D5" s="155"/>
      <c r="E5" s="156" t="s">
        <v>160</v>
      </c>
      <c r="F5" s="155"/>
      <c r="G5" s="155"/>
      <c r="M5" s="155"/>
      <c r="N5" s="156" t="s">
        <v>160</v>
      </c>
      <c r="O5" s="155"/>
      <c r="P5" s="155"/>
    </row>
    <row r="6" spans="1:18" x14ac:dyDescent="0.25">
      <c r="B6" s="157">
        <v>16</v>
      </c>
      <c r="C6" s="157"/>
      <c r="D6" s="158">
        <v>1</v>
      </c>
      <c r="E6" s="286" t="s">
        <v>161</v>
      </c>
      <c r="F6" s="286"/>
      <c r="G6" s="286"/>
      <c r="H6" s="286"/>
      <c r="K6" s="157">
        <v>10</v>
      </c>
      <c r="L6" s="157"/>
      <c r="M6" s="158">
        <v>1</v>
      </c>
      <c r="N6" s="286" t="s">
        <v>162</v>
      </c>
      <c r="O6" s="286"/>
      <c r="P6" s="286"/>
      <c r="Q6" s="286"/>
    </row>
    <row r="7" spans="1:18" x14ac:dyDescent="0.25">
      <c r="B7" s="159" t="s">
        <v>163</v>
      </c>
      <c r="C7" s="159"/>
      <c r="D7" s="158"/>
      <c r="E7" s="158"/>
      <c r="F7" s="155"/>
      <c r="G7" s="155"/>
      <c r="K7" s="159" t="s">
        <v>163</v>
      </c>
      <c r="L7" s="159"/>
      <c r="M7" s="158"/>
      <c r="N7" s="158"/>
      <c r="O7" s="155"/>
      <c r="P7" s="155"/>
    </row>
    <row r="8" spans="1:18" x14ac:dyDescent="0.25">
      <c r="A8" s="152">
        <v>1</v>
      </c>
      <c r="B8" s="160">
        <v>79822.06</v>
      </c>
      <c r="C8" s="160">
        <f>B8*A8</f>
        <v>79822.06</v>
      </c>
      <c r="D8" s="161">
        <v>2</v>
      </c>
      <c r="E8" s="287" t="s">
        <v>139</v>
      </c>
      <c r="F8" s="288"/>
      <c r="G8" s="288"/>
      <c r="H8" s="288"/>
      <c r="I8" s="289"/>
      <c r="J8" s="152">
        <v>1</v>
      </c>
      <c r="K8" s="162">
        <v>12455</v>
      </c>
      <c r="L8" s="162">
        <f>K8*J8</f>
        <v>12455</v>
      </c>
      <c r="M8" s="161">
        <v>2</v>
      </c>
      <c r="N8" s="287" t="s">
        <v>139</v>
      </c>
      <c r="O8" s="288"/>
      <c r="P8" s="288"/>
      <c r="Q8" s="288"/>
      <c r="R8" s="289"/>
    </row>
    <row r="9" spans="1:18" x14ac:dyDescent="0.25">
      <c r="A9" s="152">
        <v>16</v>
      </c>
      <c r="B9" s="160">
        <v>34595</v>
      </c>
      <c r="C9" s="160">
        <f>B9*A9</f>
        <v>553520</v>
      </c>
      <c r="D9" s="161">
        <v>3</v>
      </c>
      <c r="E9" s="287" t="s">
        <v>140</v>
      </c>
      <c r="F9" s="288"/>
      <c r="G9" s="288"/>
      <c r="H9" s="288"/>
      <c r="I9" s="289"/>
      <c r="J9" s="152">
        <v>10</v>
      </c>
      <c r="K9" s="162">
        <v>34595</v>
      </c>
      <c r="L9" s="162">
        <f>K9*J9</f>
        <v>345950</v>
      </c>
      <c r="M9" s="161">
        <v>3</v>
      </c>
      <c r="N9" s="287" t="s">
        <v>140</v>
      </c>
      <c r="O9" s="288"/>
      <c r="P9" s="288"/>
      <c r="Q9" s="288"/>
      <c r="R9" s="289"/>
    </row>
    <row r="10" spans="1:18" x14ac:dyDescent="0.25">
      <c r="A10" s="152">
        <v>16</v>
      </c>
      <c r="B10" s="160">
        <v>10378.5</v>
      </c>
      <c r="C10" s="160">
        <f>B10*A10</f>
        <v>166056</v>
      </c>
      <c r="D10" s="161">
        <v>4</v>
      </c>
      <c r="E10" s="287" t="s">
        <v>141</v>
      </c>
      <c r="F10" s="288"/>
      <c r="G10" s="288"/>
      <c r="H10" s="288"/>
      <c r="I10" s="289"/>
      <c r="J10" s="152">
        <v>10</v>
      </c>
      <c r="K10" s="162">
        <v>10378.5</v>
      </c>
      <c r="L10" s="162">
        <f>K10*J10</f>
        <v>103785</v>
      </c>
      <c r="M10" s="161">
        <v>4</v>
      </c>
      <c r="N10" s="287" t="s">
        <v>141</v>
      </c>
      <c r="O10" s="288"/>
      <c r="P10" s="288"/>
      <c r="Q10" s="288"/>
      <c r="R10" s="289"/>
    </row>
    <row r="11" spans="1:18" x14ac:dyDescent="0.25">
      <c r="A11" s="152">
        <v>1</v>
      </c>
      <c r="B11" s="160">
        <v>280686</v>
      </c>
      <c r="C11" s="160">
        <f>B11*A11</f>
        <v>280686</v>
      </c>
      <c r="D11" s="161">
        <v>5</v>
      </c>
      <c r="E11" s="287" t="s">
        <v>142</v>
      </c>
      <c r="F11" s="288"/>
      <c r="G11" s="288"/>
      <c r="H11" s="288"/>
      <c r="I11" s="289"/>
      <c r="J11" s="152">
        <v>1</v>
      </c>
      <c r="K11" s="162">
        <v>75000</v>
      </c>
      <c r="L11" s="162">
        <f>K11*J11</f>
        <v>75000</v>
      </c>
      <c r="M11" s="161">
        <v>5</v>
      </c>
      <c r="N11" s="287" t="s">
        <v>142</v>
      </c>
      <c r="O11" s="288"/>
      <c r="P11" s="288"/>
      <c r="Q11" s="288"/>
      <c r="R11" s="289"/>
    </row>
    <row r="12" spans="1:18" x14ac:dyDescent="0.25">
      <c r="A12" s="152">
        <v>1</v>
      </c>
      <c r="B12" s="160">
        <v>181546</v>
      </c>
      <c r="C12" s="160">
        <f>B12*A12</f>
        <v>181546</v>
      </c>
      <c r="D12" s="161">
        <v>6</v>
      </c>
      <c r="E12" s="287" t="s">
        <v>143</v>
      </c>
      <c r="F12" s="288"/>
      <c r="G12" s="288"/>
      <c r="H12" s="288"/>
      <c r="I12" s="289"/>
      <c r="J12" s="152">
        <v>1</v>
      </c>
      <c r="K12" s="162">
        <v>132528</v>
      </c>
      <c r="L12" s="162">
        <f>K12*J12</f>
        <v>132528</v>
      </c>
      <c r="M12" s="161">
        <v>6</v>
      </c>
      <c r="N12" s="287" t="s">
        <v>164</v>
      </c>
      <c r="O12" s="288"/>
      <c r="P12" s="288"/>
      <c r="Q12" s="288"/>
      <c r="R12" s="289"/>
    </row>
    <row r="13" spans="1:18" x14ac:dyDescent="0.25">
      <c r="B13" s="160"/>
      <c r="C13" s="160">
        <v>40000</v>
      </c>
      <c r="D13" s="161">
        <v>7</v>
      </c>
      <c r="E13" s="287" t="s">
        <v>144</v>
      </c>
      <c r="F13" s="288"/>
      <c r="G13" s="288"/>
      <c r="H13" s="288"/>
      <c r="I13" s="289"/>
      <c r="K13" s="162"/>
      <c r="L13" s="162">
        <v>10000</v>
      </c>
      <c r="M13" s="161">
        <v>7</v>
      </c>
      <c r="N13" s="287" t="s">
        <v>144</v>
      </c>
      <c r="O13" s="288"/>
      <c r="P13" s="288"/>
      <c r="Q13" s="288"/>
      <c r="R13" s="289"/>
    </row>
    <row r="14" spans="1:18" x14ac:dyDescent="0.25">
      <c r="B14" s="160"/>
      <c r="C14" s="160">
        <v>50000</v>
      </c>
      <c r="D14" s="161">
        <v>8</v>
      </c>
      <c r="E14" s="287" t="s">
        <v>145</v>
      </c>
      <c r="F14" s="288"/>
      <c r="G14" s="288"/>
      <c r="H14" s="288"/>
      <c r="I14" s="289"/>
      <c r="K14" s="162"/>
      <c r="L14" s="162">
        <v>35000</v>
      </c>
      <c r="M14" s="161">
        <v>8</v>
      </c>
      <c r="N14" s="287" t="s">
        <v>145</v>
      </c>
      <c r="O14" s="288"/>
      <c r="P14" s="288"/>
      <c r="Q14" s="288"/>
      <c r="R14" s="289"/>
    </row>
    <row r="15" spans="1:18" x14ac:dyDescent="0.25">
      <c r="B15" s="160"/>
      <c r="C15" s="160"/>
      <c r="D15" s="161">
        <v>9</v>
      </c>
      <c r="E15" s="287" t="s">
        <v>146</v>
      </c>
      <c r="F15" s="288"/>
      <c r="G15" s="288"/>
      <c r="H15" s="288"/>
      <c r="I15" s="289"/>
      <c r="K15" s="162"/>
      <c r="L15" s="162"/>
      <c r="M15" s="161">
        <v>9</v>
      </c>
      <c r="N15" s="287" t="s">
        <v>146</v>
      </c>
      <c r="O15" s="288"/>
      <c r="P15" s="288"/>
      <c r="Q15" s="288"/>
      <c r="R15" s="289"/>
    </row>
    <row r="16" spans="1:18" ht="14.45" customHeight="1" x14ac:dyDescent="0.25">
      <c r="B16" s="160"/>
      <c r="C16" s="160"/>
      <c r="D16" s="161">
        <v>10</v>
      </c>
      <c r="E16" s="290" t="s">
        <v>147</v>
      </c>
      <c r="F16" s="291"/>
      <c r="G16" s="291"/>
      <c r="H16" s="291"/>
      <c r="I16" s="292"/>
      <c r="K16" s="162"/>
      <c r="L16" s="162"/>
      <c r="M16" s="161">
        <v>10</v>
      </c>
      <c r="N16" s="290" t="s">
        <v>147</v>
      </c>
      <c r="O16" s="291"/>
      <c r="P16" s="291"/>
      <c r="Q16" s="291"/>
      <c r="R16" s="292"/>
    </row>
    <row r="17" spans="1:18" x14ac:dyDescent="0.25">
      <c r="B17" s="160"/>
      <c r="C17" s="160"/>
      <c r="D17" s="161">
        <v>11</v>
      </c>
      <c r="E17" s="293" t="s">
        <v>148</v>
      </c>
      <c r="F17" s="294"/>
      <c r="G17" s="294"/>
      <c r="H17" s="294"/>
      <c r="I17" s="295"/>
      <c r="K17" s="162"/>
      <c r="L17" s="162"/>
      <c r="M17" s="161">
        <v>11</v>
      </c>
      <c r="N17" s="293" t="s">
        <v>148</v>
      </c>
      <c r="O17" s="294"/>
      <c r="P17" s="294"/>
      <c r="Q17" s="294"/>
      <c r="R17" s="295"/>
    </row>
    <row r="18" spans="1:18" x14ac:dyDescent="0.25">
      <c r="B18" s="160"/>
      <c r="C18" s="160"/>
      <c r="D18" s="161">
        <v>12</v>
      </c>
      <c r="E18" s="293" t="s">
        <v>165</v>
      </c>
      <c r="F18" s="294"/>
      <c r="G18" s="294"/>
      <c r="H18" s="294"/>
      <c r="I18" s="295"/>
      <c r="K18" s="162"/>
      <c r="L18" s="162"/>
      <c r="M18" s="161">
        <v>12</v>
      </c>
      <c r="N18" s="293" t="s">
        <v>165</v>
      </c>
      <c r="O18" s="294"/>
      <c r="P18" s="294"/>
      <c r="Q18" s="294"/>
      <c r="R18" s="295"/>
    </row>
    <row r="19" spans="1:18" x14ac:dyDescent="0.25">
      <c r="B19" s="160"/>
      <c r="C19" s="160"/>
      <c r="D19" s="161">
        <v>15</v>
      </c>
      <c r="E19" s="163" t="s">
        <v>166</v>
      </c>
      <c r="F19" s="161"/>
      <c r="G19" s="161"/>
      <c r="H19" s="161"/>
      <c r="I19" s="161"/>
      <c r="K19" s="162"/>
      <c r="L19" s="162"/>
      <c r="M19" s="161">
        <v>15</v>
      </c>
      <c r="N19" s="163" t="s">
        <v>166</v>
      </c>
      <c r="O19" s="161"/>
      <c r="P19" s="161"/>
      <c r="Q19" s="161"/>
      <c r="R19" s="161"/>
    </row>
    <row r="20" spans="1:18" x14ac:dyDescent="0.25">
      <c r="B20" s="160"/>
      <c r="C20" s="160"/>
      <c r="D20" s="161">
        <v>16</v>
      </c>
      <c r="E20" s="163" t="s">
        <v>166</v>
      </c>
      <c r="F20" s="161"/>
      <c r="G20" s="161"/>
      <c r="H20" s="161"/>
      <c r="I20" s="161"/>
      <c r="K20" s="162"/>
      <c r="L20" s="162"/>
      <c r="M20" s="161">
        <v>16</v>
      </c>
      <c r="N20" s="163" t="s">
        <v>166</v>
      </c>
      <c r="O20" s="161"/>
      <c r="P20" s="161"/>
      <c r="Q20" s="161"/>
      <c r="R20" s="161"/>
    </row>
    <row r="21" spans="1:18" x14ac:dyDescent="0.25">
      <c r="B21" s="160"/>
      <c r="C21" s="160"/>
      <c r="D21" s="161">
        <v>17</v>
      </c>
      <c r="E21" s="163" t="s">
        <v>166</v>
      </c>
      <c r="F21" s="161"/>
      <c r="G21" s="164" t="s">
        <v>167</v>
      </c>
      <c r="H21" s="161"/>
      <c r="I21" s="161"/>
      <c r="K21" s="162"/>
      <c r="L21" s="162"/>
      <c r="M21" s="161">
        <v>17</v>
      </c>
      <c r="N21" s="163" t="s">
        <v>166</v>
      </c>
      <c r="O21" s="161"/>
      <c r="P21" s="164" t="s">
        <v>167</v>
      </c>
      <c r="Q21" s="161"/>
      <c r="R21" s="161"/>
    </row>
    <row r="22" spans="1:18" x14ac:dyDescent="0.25">
      <c r="A22" s="165" t="s">
        <v>168</v>
      </c>
      <c r="B22" s="166">
        <f>SUM(B8:B21)</f>
        <v>587027.56000000006</v>
      </c>
      <c r="C22" s="166">
        <f>SUM(C8:C21)</f>
        <v>1351630.06</v>
      </c>
      <c r="J22" s="167" t="s">
        <v>168</v>
      </c>
      <c r="K22" s="168">
        <f>SUM(K8:K21)</f>
        <v>264956.5</v>
      </c>
      <c r="L22" s="168">
        <f>SUM(L8:L21)</f>
        <v>714718</v>
      </c>
    </row>
    <row r="24" spans="1:18" ht="21" x14ac:dyDescent="0.35">
      <c r="D24" s="296" t="s">
        <v>55</v>
      </c>
      <c r="E24" s="169" t="s">
        <v>56</v>
      </c>
      <c r="J24" s="298" t="s">
        <v>169</v>
      </c>
      <c r="K24" s="299"/>
      <c r="L24" s="170">
        <f>C22-L22</f>
        <v>636912.06000000006</v>
      </c>
    </row>
    <row r="25" spans="1:18" ht="21" x14ac:dyDescent="0.35">
      <c r="D25" s="297"/>
      <c r="E25" s="169" t="s">
        <v>57</v>
      </c>
    </row>
    <row r="26" spans="1:18" x14ac:dyDescent="0.25">
      <c r="E26" s="300" t="s">
        <v>49</v>
      </c>
      <c r="F26" s="300"/>
      <c r="G26" s="171">
        <f>(L22-C22)/C22</f>
        <v>-0.47121773838027842</v>
      </c>
      <c r="H26" s="172" t="s">
        <v>170</v>
      </c>
      <c r="I26" s="173">
        <f>G26</f>
        <v>-0.47121773838027842</v>
      </c>
      <c r="J26" s="301" t="s">
        <v>171</v>
      </c>
      <c r="K26" s="302"/>
      <c r="L26" s="302"/>
    </row>
    <row r="27" spans="1:18" x14ac:dyDescent="0.25">
      <c r="E27" s="303" t="s">
        <v>172</v>
      </c>
      <c r="F27" s="303"/>
    </row>
    <row r="32" spans="1:18" s="226" customFormat="1" ht="12.75" x14ac:dyDescent="0.2">
      <c r="A32" s="226" t="s">
        <v>222</v>
      </c>
    </row>
    <row r="33" spans="1:1" s="226" customFormat="1" ht="12.75" x14ac:dyDescent="0.2">
      <c r="A33" s="226" t="s">
        <v>223</v>
      </c>
    </row>
    <row r="34" spans="1:1" s="226" customFormat="1" ht="12.75" x14ac:dyDescent="0.2">
      <c r="A34" s="225" t="s">
        <v>224</v>
      </c>
    </row>
    <row r="35" spans="1:1" x14ac:dyDescent="0.25">
      <c r="A35" s="174" t="s">
        <v>173</v>
      </c>
    </row>
  </sheetData>
  <mergeCells count="33">
    <mergeCell ref="E26:F26"/>
    <mergeCell ref="J26:L26"/>
    <mergeCell ref="E27:F27"/>
    <mergeCell ref="E17:I17"/>
    <mergeCell ref="N17:R17"/>
    <mergeCell ref="E18:I18"/>
    <mergeCell ref="N18:R18"/>
    <mergeCell ref="D24:D25"/>
    <mergeCell ref="J24:K24"/>
    <mergeCell ref="E14:I14"/>
    <mergeCell ref="N14:R14"/>
    <mergeCell ref="E15:I15"/>
    <mergeCell ref="N15:R15"/>
    <mergeCell ref="E16:I16"/>
    <mergeCell ref="N16:R16"/>
    <mergeCell ref="E11:I11"/>
    <mergeCell ref="N11:R11"/>
    <mergeCell ref="E12:I12"/>
    <mergeCell ref="N12:R12"/>
    <mergeCell ref="E13:I13"/>
    <mergeCell ref="N13:R13"/>
    <mergeCell ref="E8:I8"/>
    <mergeCell ref="N8:R8"/>
    <mergeCell ref="E9:I9"/>
    <mergeCell ref="N9:R9"/>
    <mergeCell ref="E10:I10"/>
    <mergeCell ref="N10:R10"/>
    <mergeCell ref="A1:R1"/>
    <mergeCell ref="B2:G2"/>
    <mergeCell ref="B3:E3"/>
    <mergeCell ref="K3:N3"/>
    <mergeCell ref="E6:H6"/>
    <mergeCell ref="N6:Q6"/>
  </mergeCells>
  <pageMargins left="0.7" right="0.7" top="0.75" bottom="0.75" header="0.3" footer="0.3"/>
  <drawing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96935-30C6-43E4-91C4-01BFE6AF4641}">
  <sheetPr codeName="Sheet17">
    <tabColor rgb="FF000099"/>
  </sheetPr>
  <dimension ref="A1:U50"/>
  <sheetViews>
    <sheetView showGridLines="0" zoomScale="80" zoomScaleNormal="80" workbookViewId="0">
      <selection activeCell="P3" sqref="P3"/>
    </sheetView>
  </sheetViews>
  <sheetFormatPr defaultColWidth="8.85546875" defaultRowHeight="15" x14ac:dyDescent="0.25"/>
  <cols>
    <col min="1" max="1" width="14.28515625" style="152" customWidth="1"/>
    <col min="2" max="2" width="4.140625" style="152" customWidth="1"/>
    <col min="3" max="3" width="5.42578125" style="152" customWidth="1"/>
    <col min="4" max="4" width="7" style="152" customWidth="1"/>
    <col min="5" max="5" width="20.42578125" style="152" customWidth="1"/>
    <col min="6" max="6" width="13.42578125" style="152" customWidth="1"/>
    <col min="7" max="10" width="13.42578125" style="152" bestFit="1" customWidth="1"/>
    <col min="11" max="11" width="14" style="152" customWidth="1"/>
    <col min="12" max="20" width="13.42578125" style="152" bestFit="1" customWidth="1"/>
    <col min="21" max="21" width="12.28515625" style="152" bestFit="1" customWidth="1"/>
    <col min="22" max="16384" width="8.85546875" style="152"/>
  </cols>
  <sheetData>
    <row r="1" spans="1:21" s="151" customFormat="1" ht="19.5" x14ac:dyDescent="0.3">
      <c r="A1" s="283" t="s">
        <v>205</v>
      </c>
      <c r="B1" s="283"/>
      <c r="C1" s="283"/>
      <c r="D1" s="283"/>
      <c r="E1" s="283"/>
      <c r="F1" s="283"/>
      <c r="G1" s="283"/>
      <c r="H1" s="283"/>
      <c r="I1" s="283"/>
      <c r="J1" s="283"/>
      <c r="K1" s="283"/>
      <c r="L1" s="283"/>
      <c r="M1" s="283"/>
      <c r="N1" s="283"/>
      <c r="O1" s="283"/>
      <c r="P1" s="283"/>
      <c r="Q1" s="283"/>
      <c r="R1" s="283"/>
      <c r="S1" s="283"/>
      <c r="T1" s="283"/>
      <c r="U1" s="283"/>
    </row>
    <row r="2" spans="1:21" x14ac:dyDescent="0.25">
      <c r="A2" s="306" t="s">
        <v>156</v>
      </c>
      <c r="B2" s="306"/>
      <c r="C2" s="306"/>
      <c r="D2" s="306"/>
      <c r="E2" s="306"/>
      <c r="F2" s="306"/>
    </row>
    <row r="4" spans="1:21" x14ac:dyDescent="0.25">
      <c r="I4" s="307"/>
      <c r="J4" s="307"/>
      <c r="K4" s="307"/>
    </row>
    <row r="7" spans="1:21" x14ac:dyDescent="0.25">
      <c r="A7" s="175" t="s">
        <v>174</v>
      </c>
      <c r="C7" s="176"/>
      <c r="D7" s="176"/>
      <c r="E7" s="176"/>
      <c r="F7" s="177" t="s">
        <v>175</v>
      </c>
      <c r="G7" s="177" t="s">
        <v>176</v>
      </c>
      <c r="H7" s="177" t="s">
        <v>177</v>
      </c>
      <c r="I7" s="177" t="s">
        <v>178</v>
      </c>
      <c r="J7" s="177" t="s">
        <v>179</v>
      </c>
      <c r="K7" s="177" t="s">
        <v>180</v>
      </c>
      <c r="L7" s="177" t="s">
        <v>181</v>
      </c>
      <c r="M7" s="177" t="s">
        <v>182</v>
      </c>
      <c r="N7" s="177" t="s">
        <v>183</v>
      </c>
      <c r="O7" s="177" t="s">
        <v>184</v>
      </c>
      <c r="P7" s="177" t="s">
        <v>185</v>
      </c>
      <c r="Q7" s="177" t="s">
        <v>186</v>
      </c>
      <c r="R7" s="177" t="s">
        <v>187</v>
      </c>
      <c r="S7" s="177" t="s">
        <v>188</v>
      </c>
      <c r="T7" s="177" t="s">
        <v>189</v>
      </c>
      <c r="U7" s="178" t="s">
        <v>190</v>
      </c>
    </row>
    <row r="8" spans="1:21" x14ac:dyDescent="0.25">
      <c r="C8" s="308" t="s">
        <v>191</v>
      </c>
      <c r="D8" s="308"/>
      <c r="E8" s="308"/>
      <c r="F8" s="176"/>
      <c r="G8" s="176" t="s">
        <v>192</v>
      </c>
      <c r="H8" s="176"/>
      <c r="I8" s="176"/>
      <c r="J8" s="176"/>
      <c r="K8" s="176"/>
    </row>
    <row r="9" spans="1:21" x14ac:dyDescent="0.25">
      <c r="A9" s="179">
        <v>0.05</v>
      </c>
      <c r="C9" s="176"/>
      <c r="E9" s="180" t="s">
        <v>193</v>
      </c>
      <c r="F9" s="181">
        <v>1200000</v>
      </c>
      <c r="G9" s="182">
        <v>0</v>
      </c>
      <c r="H9" s="182">
        <v>0</v>
      </c>
      <c r="I9" s="182">
        <v>0</v>
      </c>
      <c r="J9" s="183">
        <v>0</v>
      </c>
      <c r="K9" s="184">
        <v>0</v>
      </c>
      <c r="L9" s="182">
        <v>0</v>
      </c>
      <c r="M9" s="182">
        <v>0</v>
      </c>
      <c r="N9" s="182">
        <v>0</v>
      </c>
      <c r="O9" s="183">
        <v>0</v>
      </c>
      <c r="P9" s="185">
        <v>0</v>
      </c>
      <c r="Q9" s="182">
        <v>0</v>
      </c>
      <c r="R9" s="182">
        <v>0</v>
      </c>
      <c r="S9" s="182">
        <v>0</v>
      </c>
      <c r="T9" s="183">
        <v>0</v>
      </c>
      <c r="U9" s="186">
        <v>36100000</v>
      </c>
    </row>
    <row r="10" spans="1:21" x14ac:dyDescent="0.25">
      <c r="C10" s="176"/>
      <c r="D10" s="176"/>
      <c r="E10" s="187" t="s">
        <v>194</v>
      </c>
      <c r="F10" s="182">
        <v>0</v>
      </c>
      <c r="G10" s="182">
        <v>2500</v>
      </c>
      <c r="H10" s="182">
        <f>G10*1.05</f>
        <v>2625</v>
      </c>
      <c r="I10" s="182">
        <f t="shared" ref="I10:J10" si="0">H10*1.05</f>
        <v>2756.25</v>
      </c>
      <c r="J10" s="182">
        <f t="shared" si="0"/>
        <v>2894.0625</v>
      </c>
      <c r="K10" s="184">
        <f>SUM(F10:J10)</f>
        <v>10775.3125</v>
      </c>
    </row>
    <row r="11" spans="1:21" s="188" customFormat="1" ht="15.75" thickBot="1" x14ac:dyDescent="0.25">
      <c r="C11" s="189"/>
      <c r="D11" s="189"/>
      <c r="E11" s="190" t="s">
        <v>195</v>
      </c>
      <c r="F11" s="191">
        <v>215000</v>
      </c>
      <c r="G11" s="191">
        <v>0</v>
      </c>
      <c r="H11" s="191">
        <v>0</v>
      </c>
      <c r="I11" s="191">
        <v>0</v>
      </c>
      <c r="J11" s="192">
        <v>0</v>
      </c>
      <c r="K11" s="193">
        <f>SUM(F11:J11)</f>
        <v>215000</v>
      </c>
    </row>
    <row r="12" spans="1:21" x14ac:dyDescent="0.25">
      <c r="C12" s="309" t="s">
        <v>196</v>
      </c>
      <c r="D12" s="310"/>
      <c r="E12" s="310"/>
      <c r="F12" s="194">
        <f>SUM(F9:F11)</f>
        <v>1415000</v>
      </c>
      <c r="G12" s="194">
        <f>SUM(G9:G11)</f>
        <v>2500</v>
      </c>
      <c r="H12" s="194">
        <f>SUM(H9:H11)</f>
        <v>2625</v>
      </c>
      <c r="I12" s="194">
        <f>SUM(I9:I11)</f>
        <v>2756.25</v>
      </c>
      <c r="J12" s="194">
        <f>SUM(J9:J11)</f>
        <v>2894.0625</v>
      </c>
      <c r="K12" s="195"/>
    </row>
    <row r="14" spans="1:21" x14ac:dyDescent="0.25">
      <c r="C14" s="176"/>
      <c r="D14" s="176"/>
      <c r="E14" s="176"/>
      <c r="F14" s="177" t="s">
        <v>175</v>
      </c>
      <c r="G14" s="177" t="s">
        <v>176</v>
      </c>
      <c r="H14" s="177" t="s">
        <v>177</v>
      </c>
      <c r="I14" s="177" t="s">
        <v>178</v>
      </c>
      <c r="J14" s="177" t="s">
        <v>179</v>
      </c>
      <c r="K14" s="177" t="s">
        <v>180</v>
      </c>
      <c r="L14" s="177" t="s">
        <v>181</v>
      </c>
      <c r="M14" s="177" t="s">
        <v>182</v>
      </c>
      <c r="N14" s="177" t="s">
        <v>183</v>
      </c>
      <c r="O14" s="177" t="s">
        <v>184</v>
      </c>
      <c r="P14" s="177" t="s">
        <v>185</v>
      </c>
      <c r="Q14" s="177" t="s">
        <v>186</v>
      </c>
      <c r="R14" s="177" t="s">
        <v>187</v>
      </c>
      <c r="S14" s="177" t="s">
        <v>188</v>
      </c>
      <c r="T14" s="177" t="s">
        <v>189</v>
      </c>
      <c r="U14" s="178" t="s">
        <v>190</v>
      </c>
    </row>
    <row r="15" spans="1:21" x14ac:dyDescent="0.25">
      <c r="C15" s="308" t="s">
        <v>197</v>
      </c>
      <c r="D15" s="308"/>
      <c r="E15" s="308"/>
      <c r="F15" s="176"/>
      <c r="G15" s="176" t="s">
        <v>192</v>
      </c>
      <c r="H15" s="176"/>
      <c r="I15" s="176"/>
      <c r="J15" s="176"/>
      <c r="K15" s="176"/>
    </row>
    <row r="16" spans="1:21" x14ac:dyDescent="0.25">
      <c r="C16" s="176"/>
      <c r="E16" s="196" t="s">
        <v>197</v>
      </c>
      <c r="F16" s="182"/>
      <c r="G16" s="181">
        <f>' CBA v2'!L24</f>
        <v>636912.06000000006</v>
      </c>
      <c r="H16" s="181">
        <f>G16*1.05</f>
        <v>668757.66300000006</v>
      </c>
      <c r="I16" s="181">
        <f t="shared" ref="I16:L16" si="1">H16*1.05</f>
        <v>702195.54615000007</v>
      </c>
      <c r="J16" s="181">
        <f t="shared" si="1"/>
        <v>737305.32345750008</v>
      </c>
      <c r="K16" s="181">
        <f t="shared" si="1"/>
        <v>774170.58963037515</v>
      </c>
      <c r="L16" s="181">
        <f t="shared" si="1"/>
        <v>812879.11911189393</v>
      </c>
      <c r="M16" s="181"/>
      <c r="N16" s="181"/>
      <c r="O16" s="181"/>
      <c r="P16" s="181"/>
      <c r="Q16" s="181"/>
      <c r="R16" s="181"/>
      <c r="S16" s="181"/>
      <c r="T16" s="181"/>
      <c r="U16" s="186">
        <f>SUM(G16:T16)</f>
        <v>4332220.3013497693</v>
      </c>
    </row>
    <row r="17" spans="1:21" x14ac:dyDescent="0.25">
      <c r="C17" s="176"/>
      <c r="D17" s="176"/>
      <c r="E17" s="197"/>
      <c r="F17" s="182"/>
      <c r="G17" s="181"/>
      <c r="H17" s="181"/>
      <c r="I17" s="181"/>
      <c r="J17" s="181"/>
      <c r="K17" s="181"/>
      <c r="L17" s="181"/>
      <c r="M17" s="181"/>
      <c r="N17" s="181"/>
      <c r="O17" s="181"/>
      <c r="P17" s="181"/>
      <c r="Q17" s="181"/>
      <c r="R17" s="181"/>
      <c r="S17" s="181"/>
      <c r="T17" s="181"/>
      <c r="U17" s="186"/>
    </row>
    <row r="18" spans="1:21" ht="15.75" thickBot="1" x14ac:dyDescent="0.3">
      <c r="C18" s="176"/>
      <c r="D18" s="176"/>
      <c r="E18" s="198"/>
      <c r="F18" s="182"/>
      <c r="G18" s="182"/>
      <c r="H18" s="182"/>
      <c r="I18" s="182"/>
      <c r="J18" s="182"/>
      <c r="K18" s="199"/>
    </row>
    <row r="19" spans="1:21" x14ac:dyDescent="0.25">
      <c r="C19" s="309" t="s">
        <v>198</v>
      </c>
      <c r="D19" s="310"/>
      <c r="E19" s="310"/>
      <c r="F19" s="194">
        <f t="shared" ref="F19:L19" si="2">SUM(F16:F18)</f>
        <v>0</v>
      </c>
      <c r="G19" s="200">
        <f t="shared" si="2"/>
        <v>636912.06000000006</v>
      </c>
      <c r="H19" s="194">
        <f t="shared" si="2"/>
        <v>668757.66300000006</v>
      </c>
      <c r="I19" s="194">
        <f t="shared" si="2"/>
        <v>702195.54615000007</v>
      </c>
      <c r="J19" s="194">
        <f t="shared" si="2"/>
        <v>737305.32345750008</v>
      </c>
      <c r="K19" s="194">
        <f t="shared" si="2"/>
        <v>774170.58963037515</v>
      </c>
      <c r="L19" s="194">
        <f t="shared" si="2"/>
        <v>812879.11911189393</v>
      </c>
      <c r="M19" s="194"/>
      <c r="N19" s="194"/>
      <c r="O19" s="194"/>
      <c r="P19" s="194"/>
      <c r="Q19" s="194"/>
      <c r="R19" s="194"/>
      <c r="S19" s="194"/>
      <c r="T19" s="194"/>
    </row>
    <row r="20" spans="1:21" x14ac:dyDescent="0.25">
      <c r="F20" s="201" t="s">
        <v>175</v>
      </c>
      <c r="G20" s="201" t="s">
        <v>176</v>
      </c>
      <c r="H20" s="201" t="s">
        <v>177</v>
      </c>
      <c r="I20" s="201" t="s">
        <v>178</v>
      </c>
      <c r="J20" s="201" t="s">
        <v>179</v>
      </c>
      <c r="K20" s="201" t="s">
        <v>180</v>
      </c>
      <c r="L20" s="201" t="s">
        <v>181</v>
      </c>
      <c r="M20" s="201" t="s">
        <v>182</v>
      </c>
      <c r="N20" s="201" t="s">
        <v>183</v>
      </c>
      <c r="O20" s="201" t="s">
        <v>184</v>
      </c>
      <c r="P20" s="201" t="s">
        <v>185</v>
      </c>
      <c r="Q20" s="201" t="s">
        <v>186</v>
      </c>
      <c r="R20" s="201" t="s">
        <v>187</v>
      </c>
      <c r="S20" s="201" t="s">
        <v>188</v>
      </c>
      <c r="T20" s="201" t="s">
        <v>189</v>
      </c>
    </row>
    <row r="21" spans="1:21" x14ac:dyDescent="0.25">
      <c r="D21" s="311" t="s">
        <v>13</v>
      </c>
      <c r="E21" s="312"/>
      <c r="F21" s="202">
        <f>F19-F12</f>
        <v>-1415000</v>
      </c>
      <c r="G21" s="202">
        <f>G19-G12</f>
        <v>634412.06000000006</v>
      </c>
      <c r="H21" s="202">
        <f>H19-H12</f>
        <v>666132.66300000006</v>
      </c>
      <c r="I21" s="202">
        <f>I19-I12</f>
        <v>699439.29615000007</v>
      </c>
      <c r="J21" s="202">
        <f>J19-J12</f>
        <v>734411.26095750008</v>
      </c>
      <c r="K21" s="202">
        <f t="shared" ref="K21:T21" si="3">K19-K12</f>
        <v>774170.58963037515</v>
      </c>
      <c r="L21" s="202">
        <f t="shared" si="3"/>
        <v>812879.11911189393</v>
      </c>
      <c r="M21" s="202">
        <f t="shared" si="3"/>
        <v>0</v>
      </c>
      <c r="N21" s="202">
        <f t="shared" si="3"/>
        <v>0</v>
      </c>
      <c r="O21" s="202">
        <f t="shared" si="3"/>
        <v>0</v>
      </c>
      <c r="P21" s="202">
        <f t="shared" si="3"/>
        <v>0</v>
      </c>
      <c r="Q21" s="202">
        <f t="shared" si="3"/>
        <v>0</v>
      </c>
      <c r="R21" s="202">
        <f t="shared" si="3"/>
        <v>0</v>
      </c>
      <c r="S21" s="202">
        <f t="shared" si="3"/>
        <v>0</v>
      </c>
      <c r="T21" s="202">
        <f t="shared" si="3"/>
        <v>0</v>
      </c>
      <c r="U21" s="203">
        <f>SUM(G21:T21)</f>
        <v>4321444.9888497693</v>
      </c>
    </row>
    <row r="23" spans="1:21" x14ac:dyDescent="0.25">
      <c r="D23" s="311" t="s">
        <v>199</v>
      </c>
      <c r="E23" s="312"/>
      <c r="F23" s="204">
        <f>F21</f>
        <v>-1415000</v>
      </c>
      <c r="G23" s="204">
        <f>F23+G21</f>
        <v>-780587.94</v>
      </c>
      <c r="H23" s="204">
        <f>G23+H21</f>
        <v>-114455.27699999989</v>
      </c>
      <c r="I23" s="204">
        <f>H23+I21</f>
        <v>584984.01915000018</v>
      </c>
      <c r="J23" s="204">
        <f>I23+J21</f>
        <v>1319395.2801075003</v>
      </c>
      <c r="K23" s="204">
        <f t="shared" ref="K23:T23" si="4">J23+K21</f>
        <v>2093565.8697378754</v>
      </c>
      <c r="L23" s="204">
        <f t="shared" si="4"/>
        <v>2906444.9888497693</v>
      </c>
      <c r="M23" s="204">
        <f t="shared" si="4"/>
        <v>2906444.9888497693</v>
      </c>
      <c r="N23" s="204">
        <f t="shared" si="4"/>
        <v>2906444.9888497693</v>
      </c>
      <c r="O23" s="204">
        <f t="shared" si="4"/>
        <v>2906444.9888497693</v>
      </c>
      <c r="P23" s="204">
        <f t="shared" si="4"/>
        <v>2906444.9888497693</v>
      </c>
      <c r="Q23" s="204">
        <f t="shared" si="4"/>
        <v>2906444.9888497693</v>
      </c>
      <c r="R23" s="204">
        <f t="shared" si="4"/>
        <v>2906444.9888497693</v>
      </c>
      <c r="S23" s="204">
        <f t="shared" si="4"/>
        <v>2906444.9888497693</v>
      </c>
      <c r="T23" s="204">
        <f t="shared" si="4"/>
        <v>2906444.9888497693</v>
      </c>
    </row>
    <row r="30" spans="1:21" x14ac:dyDescent="0.25">
      <c r="A30" s="147"/>
      <c r="C30" s="161"/>
      <c r="D30" s="197" t="s">
        <v>200</v>
      </c>
      <c r="E30" s="205">
        <f>NPV($A$9,F12:J12)</f>
        <v>1356689.3424036282</v>
      </c>
    </row>
    <row r="31" spans="1:21" x14ac:dyDescent="0.25">
      <c r="C31" s="161"/>
      <c r="D31" s="197" t="s">
        <v>201</v>
      </c>
      <c r="E31" s="205">
        <f>NPV($A$9,F19:T19)</f>
        <v>3466188.0816326528</v>
      </c>
    </row>
    <row r="32" spans="1:21" x14ac:dyDescent="0.25">
      <c r="C32" s="304" t="s">
        <v>202</v>
      </c>
      <c r="D32" s="305"/>
      <c r="E32" s="205">
        <f>E31-E30</f>
        <v>2109498.7392290244</v>
      </c>
    </row>
    <row r="33" spans="1:10" x14ac:dyDescent="0.25">
      <c r="D33" s="206"/>
      <c r="E33" s="207"/>
    </row>
    <row r="34" spans="1:10" x14ac:dyDescent="0.25">
      <c r="C34" s="313"/>
      <c r="D34" s="313"/>
      <c r="E34" s="208"/>
    </row>
    <row r="35" spans="1:10" x14ac:dyDescent="0.25">
      <c r="C35" s="161"/>
      <c r="D35" s="209" t="s">
        <v>203</v>
      </c>
      <c r="E35" s="210" t="str">
        <f>IF((AND(F23&lt;0,G23&gt;=0))=TRUE(),(-F23/G21),"")</f>
        <v/>
      </c>
      <c r="F35" s="211">
        <f>IF((AND(G23&lt;0,H21&gt;=0))=TRUE(),1+(-G23/H21),"")</f>
        <v>2.1718205447013186</v>
      </c>
      <c r="G35" s="212"/>
      <c r="H35" s="212"/>
      <c r="I35" s="212" t="str">
        <f>IF((AND(J23&lt;0,K23&gt;=0))=TRUE(),1+(-J23/K23),"")</f>
        <v/>
      </c>
      <c r="J35" s="212" t="str">
        <f>IF((AND(K23&lt;0,L23&gt;=0))=TRUE(),1+(-K23/L23),"")</f>
        <v/>
      </c>
    </row>
    <row r="36" spans="1:10" x14ac:dyDescent="0.25">
      <c r="C36" s="161"/>
      <c r="D36" s="197" t="s">
        <v>204</v>
      </c>
      <c r="E36" s="213">
        <f>E32/E30</f>
        <v>1.5548870867457794</v>
      </c>
    </row>
    <row r="37" spans="1:10" x14ac:dyDescent="0.25">
      <c r="D37" s="206"/>
      <c r="E37" s="214"/>
    </row>
    <row r="38" spans="1:10" x14ac:dyDescent="0.25">
      <c r="C38" s="161"/>
      <c r="D38" s="197"/>
      <c r="E38" s="213"/>
    </row>
    <row r="39" spans="1:10" x14ac:dyDescent="0.25">
      <c r="D39" s="206"/>
      <c r="E39" s="207"/>
    </row>
    <row r="40" spans="1:10" x14ac:dyDescent="0.25">
      <c r="C40" s="304" t="s">
        <v>66</v>
      </c>
      <c r="D40" s="305"/>
      <c r="E40" s="215">
        <f>IRR(F21:T21)</f>
        <v>0.42761293119823396</v>
      </c>
    </row>
    <row r="41" spans="1:10" x14ac:dyDescent="0.25">
      <c r="E41" s="216"/>
    </row>
    <row r="42" spans="1:10" x14ac:dyDescent="0.25">
      <c r="E42" s="216"/>
    </row>
    <row r="43" spans="1:10" x14ac:dyDescent="0.25">
      <c r="E43" s="216"/>
    </row>
    <row r="44" spans="1:10" x14ac:dyDescent="0.25">
      <c r="E44" s="216"/>
    </row>
    <row r="48" spans="1:10" s="226" customFormat="1" ht="12.75" x14ac:dyDescent="0.2">
      <c r="A48" s="226" t="s">
        <v>222</v>
      </c>
    </row>
    <row r="49" spans="1:1" s="226" customFormat="1" ht="12.75" x14ac:dyDescent="0.2">
      <c r="A49" s="226" t="s">
        <v>223</v>
      </c>
    </row>
    <row r="50" spans="1:1" s="226" customFormat="1" ht="12.75" x14ac:dyDescent="0.2">
      <c r="A50" s="225" t="s">
        <v>224</v>
      </c>
    </row>
  </sheetData>
  <mergeCells count="12">
    <mergeCell ref="C40:D40"/>
    <mergeCell ref="A1:U1"/>
    <mergeCell ref="A2:F2"/>
    <mergeCell ref="I4:K4"/>
    <mergeCell ref="C8:E8"/>
    <mergeCell ref="C12:E12"/>
    <mergeCell ref="C15:E15"/>
    <mergeCell ref="C19:E19"/>
    <mergeCell ref="D21:E21"/>
    <mergeCell ref="D23:E23"/>
    <mergeCell ref="C32:D32"/>
    <mergeCell ref="C34:D34"/>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Cost Savings</vt:lpstr>
      <vt:lpstr>Expanded ROHSEI</vt:lpstr>
      <vt:lpstr>Main Menu</vt:lpstr>
      <vt:lpstr>CBA ROI</vt:lpstr>
      <vt:lpstr>NPV Simple</vt:lpstr>
      <vt:lpstr>Payback Period</vt:lpstr>
      <vt:lpstr>IRR</vt:lpstr>
      <vt:lpstr>Compare Proposal</vt:lpstr>
      <vt:lpstr>ROI Multiple</vt:lpstr>
      <vt:lpstr> CBA v2</vt:lpstr>
      <vt:lpstr>FA Sum2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EHS Consult</dc:creator>
  <cp:lastModifiedBy>EHS Consult</cp:lastModifiedBy>
  <cp:lastPrinted>2008-06-18T18:22:05Z</cp:lastPrinted>
  <dcterms:created xsi:type="dcterms:W3CDTF">1996-10-14T23:33:28Z</dcterms:created>
  <dcterms:modified xsi:type="dcterms:W3CDTF">2018-07-20T16:16:11Z</dcterms:modified>
</cp:coreProperties>
</file>